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0" windowWidth="28800" windowHeight="11835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6" sheetId="6" r:id="rId5"/>
  </sheets>
  <definedNames>
    <definedName name="_xlnm.Print_Titles" localSheetId="0">Лист1!$12:$13</definedName>
    <definedName name="_xlnm.Print_Titles" localSheetId="1">Лист2!$3:$5</definedName>
    <definedName name="_xlnm.Print_Titles" localSheetId="2">Лист3!$5:$7</definedName>
    <definedName name="_xlnm.Print_Titles" localSheetId="3">Лист5!$5:$13</definedName>
    <definedName name="_xlnm.Print_Area" localSheetId="0">Лист1!$A$1:$E$27</definedName>
    <definedName name="_xlnm.Print_Area" localSheetId="1">Лист2!$A$1:$J$21</definedName>
    <definedName name="_xlnm.Print_Area" localSheetId="3">Лист5!$A$1:$S$47</definedName>
  </definedNames>
  <calcPr calcId="145621"/>
</workbook>
</file>

<file path=xl/calcChain.xml><?xml version="1.0" encoding="utf-8"?>
<calcChain xmlns="http://schemas.openxmlformats.org/spreadsheetml/2006/main">
  <c r="J10" i="2" l="1"/>
  <c r="O42" i="5" l="1"/>
  <c r="J42" i="5"/>
  <c r="I42" i="5"/>
  <c r="N41" i="5"/>
  <c r="N42" i="5" s="1"/>
  <c r="I41" i="5"/>
  <c r="H41" i="5" s="1"/>
  <c r="H42" i="5" s="1"/>
  <c r="R40" i="5"/>
  <c r="R43" i="5" s="1"/>
  <c r="Q40" i="5"/>
  <c r="Q43" i="5" s="1"/>
  <c r="P40" i="5"/>
  <c r="P43" i="5" s="1"/>
  <c r="O40" i="5"/>
  <c r="O43" i="5" s="1"/>
  <c r="M40" i="5"/>
  <c r="M43" i="5" s="1"/>
  <c r="L40" i="5"/>
  <c r="L43" i="5" s="1"/>
  <c r="K40" i="5"/>
  <c r="K43" i="5" s="1"/>
  <c r="J40" i="5"/>
  <c r="J43" i="5" s="1"/>
  <c r="N39" i="5"/>
  <c r="I39" i="5"/>
  <c r="N37" i="5"/>
  <c r="I37" i="5"/>
  <c r="H37" i="5"/>
  <c r="N35" i="5"/>
  <c r="I35" i="5"/>
  <c r="H35" i="5" s="1"/>
  <c r="N34" i="5"/>
  <c r="I34" i="5"/>
  <c r="H34" i="5" s="1"/>
  <c r="N32" i="5"/>
  <c r="I32" i="5"/>
  <c r="H32" i="5" s="1"/>
  <c r="N30" i="5"/>
  <c r="I30" i="5"/>
  <c r="H30" i="5" s="1"/>
  <c r="N29" i="5"/>
  <c r="I29" i="5"/>
  <c r="H29" i="5" s="1"/>
  <c r="N27" i="5"/>
  <c r="I27" i="5"/>
  <c r="H27" i="5" s="1"/>
  <c r="N26" i="5"/>
  <c r="I26" i="5"/>
  <c r="H26" i="5" s="1"/>
  <c r="N25" i="5"/>
  <c r="I25" i="5"/>
  <c r="H25" i="5" s="1"/>
  <c r="N24" i="5"/>
  <c r="I24" i="5"/>
  <c r="H24" i="5" s="1"/>
  <c r="N22" i="5"/>
  <c r="I22" i="5"/>
  <c r="H22" i="5" s="1"/>
  <c r="N21" i="5"/>
  <c r="I21" i="5"/>
  <c r="N19" i="5"/>
  <c r="I19" i="5"/>
  <c r="H19" i="5" s="1"/>
  <c r="N18" i="5"/>
  <c r="I18" i="5"/>
  <c r="H18" i="5" s="1"/>
  <c r="B18" i="5"/>
  <c r="B19" i="5" s="1"/>
  <c r="B21" i="5" s="1"/>
  <c r="B22" i="5" s="1"/>
  <c r="B24" i="5" s="1"/>
  <c r="B25" i="5" s="1"/>
  <c r="B26" i="5" s="1"/>
  <c r="B27" i="5" s="1"/>
  <c r="B29" i="5" s="1"/>
  <c r="B30" i="5" s="1"/>
  <c r="B32" i="5" s="1"/>
  <c r="B34" i="5" s="1"/>
  <c r="B35" i="5" s="1"/>
  <c r="B37" i="5" s="1"/>
  <c r="B39" i="5" s="1"/>
  <c r="N16" i="5"/>
  <c r="S16" i="5" s="1"/>
  <c r="I16" i="5"/>
  <c r="H16" i="5" s="1"/>
  <c r="S39" i="5" l="1"/>
  <c r="H39" i="5"/>
  <c r="S30" i="5"/>
  <c r="S37" i="5"/>
  <c r="S25" i="5"/>
  <c r="S34" i="5"/>
  <c r="S21" i="5"/>
  <c r="N40" i="5"/>
  <c r="N43" i="5" s="1"/>
  <c r="S26" i="5"/>
  <c r="I43" i="5"/>
  <c r="H43" i="5" s="1"/>
  <c r="S24" i="5"/>
  <c r="S27" i="5"/>
  <c r="S32" i="5"/>
  <c r="S42" i="5"/>
  <c r="I40" i="5"/>
  <c r="H40" i="5" s="1"/>
  <c r="S29" i="5"/>
  <c r="S41" i="5"/>
  <c r="H21" i="5"/>
  <c r="S18" i="5"/>
  <c r="S43" i="5" l="1"/>
  <c r="S40" i="5"/>
  <c r="I10" i="2"/>
  <c r="I20" i="2"/>
  <c r="I19" i="2"/>
  <c r="I18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9" i="2"/>
  <c r="I9" i="2"/>
  <c r="J8" i="2"/>
  <c r="I8" i="2"/>
  <c r="J7" i="2"/>
  <c r="I7" i="2"/>
  <c r="J6" i="2"/>
  <c r="I6" i="2"/>
  <c r="E23" i="1" l="1"/>
  <c r="E22" i="1" s="1"/>
  <c r="E20" i="1" s="1"/>
  <c r="E17" i="1"/>
  <c r="E21" i="1" l="1"/>
</calcChain>
</file>

<file path=xl/sharedStrings.xml><?xml version="1.0" encoding="utf-8"?>
<sst xmlns="http://schemas.openxmlformats.org/spreadsheetml/2006/main" count="347" uniqueCount="259">
  <si>
    <t>№ п/п</t>
  </si>
  <si>
    <t>Задачи</t>
  </si>
  <si>
    <t>Решаемые проблемы</t>
  </si>
  <si>
    <t>Достигнутый социально-экономический эффект</t>
  </si>
  <si>
    <t>Ответственный (Участники)</t>
  </si>
  <si>
    <t xml:space="preserve">Отчет о реализации муниципальной программы </t>
  </si>
  <si>
    <t>за 2019 год</t>
  </si>
  <si>
    <t>1. Выполнение целей и задач муниципальной программы</t>
  </si>
  <si>
    <t>Наименование показателя</t>
  </si>
  <si>
    <t>Ед. изм.</t>
  </si>
  <si>
    <t>Формула расчета</t>
  </si>
  <si>
    <t>Необходимое направление изменений (↑,↓,0)*</t>
  </si>
  <si>
    <t>Фактическое значение года, предшествующего отчетному                  (указывается год, предшествующий отчетному)</t>
  </si>
  <si>
    <t>Плановое значение (указывается отчетный год)</t>
  </si>
  <si>
    <t>Фактическое значение</t>
  </si>
  <si>
    <t>(указывается отчетный год)</t>
  </si>
  <si>
    <t>Выполнение плана**</t>
  </si>
  <si>
    <t>Темпы прироста***</t>
  </si>
  <si>
    <t xml:space="preserve">2. Основные показатели результативности реализации муниципальной программы </t>
  </si>
  <si>
    <t xml:space="preserve">*↑- увеличение значения показателя (прямой показатель); ↓- уменьшение значения показателя (обратный показатель); 0- без изменений;
** - для прямого показателя, а также для показателя, необходимое направление изменений значения которого – «0», значение графы 9 рассчитывается по формуле: (гр. 8 / гр. 7) x 100, %; для обратного показателя значение графы 9 рассчитывается по формуле: (гр. 7 / гр. 8) x 100, %
*** для прямого показателя, а также для показателя, необходимое направление изменений значения которого – «0», значение графы 10 рассчитывается по формуле: (гр. 8 / гр. 6 х 100) - 100, %; для обратного показателя по формуле: (гр. 6 / гр. 8 х 100) - 100, %
</t>
  </si>
  <si>
    <t xml:space="preserve">Наименование основного мероприятия, мероприятия </t>
  </si>
  <si>
    <t>Ответственный</t>
  </si>
  <si>
    <t>(Участники)</t>
  </si>
  <si>
    <t xml:space="preserve">Ожидаемый результат выполнения мероприятия </t>
  </si>
  <si>
    <t xml:space="preserve">Сведения о достигнутом результате выполнения мероприятия </t>
  </si>
  <si>
    <t>Информация о выполнении</t>
  </si>
  <si>
    <t xml:space="preserve">3. Выполнение мероприятий муниципальной программы
</t>
  </si>
  <si>
    <t>3.1 Выполнение мероприятий, реализуемых в рамках расходов на руководство и управление в сфере установленных функций</t>
  </si>
  <si>
    <t>3.2 Выполнение мероприятий, требующих финансирования, в том числе капитального характера</t>
  </si>
  <si>
    <t>Наименование</t>
  </si>
  <si>
    <t>Ответствен-ный</t>
  </si>
  <si>
    <t>Финансовые показатели, тыс.руб.</t>
  </si>
  <si>
    <t xml:space="preserve">утверждено в бюджете </t>
  </si>
  <si>
    <t>г. Тобольска</t>
  </si>
  <si>
    <t>(сводная бюджетная роспись)</t>
  </si>
  <si>
    <t>внебюд-жетные источники</t>
  </si>
  <si>
    <t>расходы</t>
  </si>
  <si>
    <t xml:space="preserve"> за счет внебюд-жетных источников</t>
  </si>
  <si>
    <t>всего</t>
  </si>
  <si>
    <t>(гр.9+</t>
  </si>
  <si>
    <t>гр.10+</t>
  </si>
  <si>
    <t>гр.11)</t>
  </si>
  <si>
    <t>в том числе по источникам финансирования:</t>
  </si>
  <si>
    <t>(гр.14+</t>
  </si>
  <si>
    <t>гр.15+</t>
  </si>
  <si>
    <t>гр.16)</t>
  </si>
  <si>
    <t>бюджет</t>
  </si>
  <si>
    <t>г.Тобольска</t>
  </si>
  <si>
    <t>бюджет Тюменской области</t>
  </si>
  <si>
    <t>федераль-ный бюджет</t>
  </si>
  <si>
    <t xml:space="preserve">расходы на руководство и управление в сфере установленных функций: </t>
  </si>
  <si>
    <t>Х</t>
  </si>
  <si>
    <t>ИТОГО по муниципальной программе:</t>
  </si>
  <si>
    <t xml:space="preserve">1 – в графе приводится информация о ходе выполнения: «Выполнено в срок», «Выполнено с нарушением срока», «Не выполнено» (в случае не наступления события, характеризующего промежуточный, окончательный результат выполнения мероприятия в отчетном периоде);
2 – значение графы рассчитывается по формуле: (гр.13+гр.17)/(гр.8+гр.12) х 100, %. В случае неполного исполнения запланированного объема финансирования, в графе 5 указывается соответствующие пояснения.
</t>
  </si>
  <si>
    <r>
      <t>Информация о выполнении</t>
    </r>
    <r>
      <rPr>
        <b/>
        <vertAlign val="superscript"/>
        <sz val="10"/>
        <color theme="1"/>
        <rFont val="Times New Roman"/>
        <family val="1"/>
        <charset val="204"/>
      </rPr>
      <t>1</t>
    </r>
  </si>
  <si>
    <r>
      <t>Уровень исполнения запланиро-ванного объема финанси-рования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</si>
  <si>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4. Выводы</t>
  </si>
  <si>
    <t>- по _____ мероприятиям – в связи с отсутствием положительного заключения государственной экспертизы;</t>
  </si>
  <si>
    <t>- по _____ мероприятиям – подрядными организациями не представлены документы для оплаты выполненных работ;</t>
  </si>
  <si>
    <t>- по _____ мероприятиям - размещение муниципального заказа не состоялось, в связи с отсутствием заявок;</t>
  </si>
  <si>
    <t>- по _____ мероприятию – источник финансирования не определен.</t>
  </si>
  <si>
    <t xml:space="preserve">ДО, МАУ «Центр ОДО «Образование» </t>
  </si>
  <si>
    <t>3.</t>
  </si>
  <si>
    <t>4</t>
  </si>
  <si>
    <t>5</t>
  </si>
  <si>
    <t>ДО, ДГС, ДИО, МАУ «Центр ОДО «Образование» г.Тобольска", образовательные организации</t>
  </si>
  <si>
    <t xml:space="preserve">ДО, МАУ «Центр ОДО «Образование» г.Тобольска", образовательные организации </t>
  </si>
  <si>
    <t>Доступность дошкольного образования для детей в возрасте от 3 до 7 лет</t>
  </si>
  <si>
    <t>%</t>
  </si>
  <si>
    <t xml:space="preserve">Удельный вес численности учащихся по программам общего образования, обучающихся  в  соответствии с федеральными государственными образовательными стандартами в общей численности учащихся </t>
  </si>
  <si>
    <t>Цель программы: Достижение результатов нового качества образования на основе модернизации образовательной практики и эффективного использования образовательной инфраструктуры</t>
  </si>
  <si>
    <t xml:space="preserve">Недостаточный уровень качества образовательных результатов требованиям федеральных государственных образовательных стандартов и современного общества. </t>
  </si>
  <si>
    <t xml:space="preserve">Обеспечение деятельности органов местного самоуправления </t>
  </si>
  <si>
    <t xml:space="preserve">2. </t>
  </si>
  <si>
    <t xml:space="preserve">Доля учащихся по программам общего образования, охваченных организованной внеурочной занятостью и дополнительным образованием на базе образовательных организаций </t>
  </si>
  <si>
    <t>↑</t>
  </si>
  <si>
    <t>4.</t>
  </si>
  <si>
    <t>5.</t>
  </si>
  <si>
    <t>6.</t>
  </si>
  <si>
    <t>7.</t>
  </si>
  <si>
    <t>8.</t>
  </si>
  <si>
    <t>Доля учащихся по программам общего образования, принимающих участие в олимпиадах и конкурсах различного уровня к общей численности учащихся</t>
  </si>
  <si>
    <t>Отношение среднемесячной заработной платы педагогических работников образовательных организаций дошкольного образования к средней заработной плате в сфере общего образования региона</t>
  </si>
  <si>
    <t>Отношение среднемесячной заработной платы педагогических работников образовательных организаций общего образования к средней заработной плате в регионе (начиная с 2015 года – к среднемесячному доходу от трудовой деятельности)</t>
  </si>
  <si>
    <t>Отношение среднемесячной заработной платы педагогических работников образовательных организаций, оказывающих социальные услуги детям-сиротам и детям, оставшимся без попечения родителей, к средней заработной плате в регионе (начиная с 2015 года – к среднемесячному доходу от трудовой деятельности)</t>
  </si>
  <si>
    <t>Удельный вес численности учителей общеобразовательных организаций в возрасте до 35 лет в общей численности учителей общеобразовательных организаций</t>
  </si>
  <si>
    <t>9.</t>
  </si>
  <si>
    <t>Охват детей в возрасте от 1,5 до 3 лет услугами присмотра и ухода, содержания и образования в организациях, оказывающих услуги детям дошкольного возраста</t>
  </si>
  <si>
    <t>10.</t>
  </si>
  <si>
    <t>Удельный вес численности учащихся, обучающихся  в первую смену, в общей численности учащихся общеобразовательных организаций</t>
  </si>
  <si>
    <t>Удельный вес числа общеобразовательных организаций, имеющих все виды благоустройства (водоснабжение, центральное отопление, канализацию), в общем числе общеобразовательных организаций</t>
  </si>
  <si>
    <t>11.</t>
  </si>
  <si>
    <t>12.</t>
  </si>
  <si>
    <t>Доля образовательных организаций, в которых созданы условия для получения детьми-инвалидами качественного образования, в общем количестве образовательных организаций</t>
  </si>
  <si>
    <t>13.</t>
  </si>
  <si>
    <t>-</t>
  </si>
  <si>
    <t>Доступность дошкольного образования для детей в возрасте от 1  до 3 лет</t>
  </si>
  <si>
    <t>14.</t>
  </si>
  <si>
    <t>15.</t>
  </si>
  <si>
    <t>1.</t>
  </si>
  <si>
    <t>Организация обучения педагогов по  использованию закупленного оборудования в учебно-воспитательном процессе</t>
  </si>
  <si>
    <t>Недостаточные темпы модернизации и совершенствования материально-технической базы образовательных организаций.</t>
  </si>
  <si>
    <t>Недостаточный уровень доступности  для получения детьми- инвалидами качественного образования.</t>
  </si>
  <si>
    <t>Организация предоставления общедоступного и бесплатного дошкольного, начального общего, основного общего, среднего общего образования  образовательными организациями, в отношении которых осуществляет функции и полномочия учредителя в соответствии с федеральными государственными образовательными стандартами.</t>
  </si>
  <si>
    <t>Выполнено</t>
  </si>
  <si>
    <t>Организация предоставления дополнительного образования детей в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Тюменской области)</t>
  </si>
  <si>
    <t xml:space="preserve">Созданы условия для организации отдыха детей в каникулярное время, проведены мероприятия по обеспечению безопасности их жизни и здоровья, в детских оздоровительных лагерях с дневным пребыванием детей на базе образовательных организаций.
</t>
  </si>
  <si>
    <t>Выволнено</t>
  </si>
  <si>
    <t>Выполнение муниицпальных заданий составило 100%.</t>
  </si>
  <si>
    <t xml:space="preserve">Реализация комплекса  мер по совершенствованию форм оказания  консультационной и логопедической помощи детям.  Увеличение охвата детей в возрасте от 1,5 до 3 лет услугами присмотра и ухода, содержания и образования. Реализация  мер социальной поддержки, в форме компенсации родительской платы. Удовлетворенность  родительской общественности по результатам независимой оценки качества образовательных услуг  от 84,1 до 90,97%. </t>
  </si>
  <si>
    <t>↓</t>
  </si>
  <si>
    <t>А= В/С * 100
А - доступность дошкольного образования для детей в возрасте от 1  до 3 лет;
В - численность детей в возрасте от 1 до 3 лет, охваченных услугами дошкольного образования, чел.;
С - общая численности детей в возрасте от 1 до 3 лет, проживающих на территории, чел.</t>
  </si>
  <si>
    <t>Доля общеобразовательных организаций, в которых обеспечено развитие информационно-телекоммуникационной инфраструктуры</t>
  </si>
  <si>
    <t>Переход на обучение по федеральным государственным образовательным стандартам всех уровней.  Развитие системы профильного образования и углубленного изучения отдельных предметов.</t>
  </si>
  <si>
    <t>Реализация прав граждан на получение общедоступного и качественного дошкольного общего образования в соответствии с федеральным государственным образовательным стандартом.</t>
  </si>
  <si>
    <t xml:space="preserve">Недостаточность условий для обеспечения доступности и качества услуг дошкольного образования. </t>
  </si>
  <si>
    <t xml:space="preserve">Обеспечение получения общедоступного и бесплатного дошкольного образования. 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</si>
  <si>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образования. </t>
  </si>
  <si>
    <t>Реализация прав граждан на получение общедоступного и качественного начального общего, основного общего, среднего общего образования в соответствии с федеральными государственными требованиями и образовательными стандартами.</t>
  </si>
  <si>
    <t xml:space="preserve">Организация работы с одаренными детьми и талантливой молодежью. 
Организация социально –значимых мероприятий.
</t>
  </si>
  <si>
    <t>Переход на обучение по федеральным государственным образовательным стандартам всех уровней  – 90,8% обучающихся. Развитие системы профильного образования и углубленного изучения отдельных учебных предметов.  Реализация мероприятий в рамках проекта «Одаренные дети».   Расширение практики детского самоуправления, участия детей в принятии решений по значимым  вопросам воспитательного  процесса.</t>
  </si>
  <si>
    <t>Развитие кадрового потенциала, обеспечение устойчивого роста профессионализма педагогического коллектива.</t>
  </si>
  <si>
    <t>Недостаточный уровень развития социальных функций, в том числе  в организации психолого-педагогического сопровождения детей–инвалидов и детей с ограниченными возможностями здоровья.</t>
  </si>
  <si>
    <t>Отставание  качественного изменения форм и методов преподавания, применения эффективных управленческих технологий, в том числе в работе с детьми с особыми образовательными потребностями.</t>
  </si>
  <si>
    <t xml:space="preserve">Повышение квалификации педагогических работников. </t>
  </si>
  <si>
    <t xml:space="preserve">Увеличение показателя доли образовательных организаций,  педагогов, участвующих в инновационной деятельност. Развитие городской сетевой и внутришкольной моделей повышения квалификации. </t>
  </si>
  <si>
    <t>Организация конкурсов, форумов, семинаров, совещаний, конференций с работниками муниципальной системы  общего образования.</t>
  </si>
  <si>
    <t>Развитие конкурсного движения педагогических работников. Развитие наставничества для педагогов, в возрасте до 35 лет.</t>
  </si>
  <si>
    <t>Социальная поддержка семей, имеющих детей дошкольного возраста.</t>
  </si>
  <si>
    <t xml:space="preserve">Реализация социальных функций по поддержке семей, имеющих детей дошкольного возраста в части присмотра и ухода и выплаты компенсации родительской платы. </t>
  </si>
  <si>
    <t>Реализация социальных функций муниципальной системы общего образования.</t>
  </si>
  <si>
    <t>Организация питания учащихся общеобразовательных организаций.</t>
  </si>
  <si>
    <t xml:space="preserve">Охват горячим питанием учащихся. </t>
  </si>
  <si>
    <t>Социальное обслуживание и социальная поддержка детей – сирот и детей, оставшихся без попечения родителей, проживающих в муниципальных организациях.</t>
  </si>
  <si>
    <t>Реализация социальных мер по поддержке детей -сирот и детей оставшихся без попечения родителей.</t>
  </si>
  <si>
    <t xml:space="preserve">Организация предоставления психолого –педагогической,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адаптации. </t>
  </si>
  <si>
    <t>Реализация комплекса  мер по совершенствованию форм оказания  консультационной и логопедической помощи детям.</t>
  </si>
  <si>
    <t>Приобретение оборудования, мебели, инвентаря, учебно – наглядных пособий.</t>
  </si>
  <si>
    <t>Улучшение материально -технической базы образовательных организаций (приобретение мебели, учебных, учебно-наглядных пособий, малых архитектурных форм).</t>
  </si>
  <si>
    <t>Развитие современной инфраструктуры  образовательных организаций.</t>
  </si>
  <si>
    <t>Мероприятия по созданию условий для получения детьми-инвалидами качественного образования (в рамках реализации государственной программы Российской Федерации «Доступная среда»).</t>
  </si>
  <si>
    <t>Поддержание в нормативном состоянии образовательных организаций, обеспечение безопасных условий образовательного процесса.</t>
  </si>
  <si>
    <t xml:space="preserve">Проведение мероприятий по созданию в образовательных организациях условий для получения детьми-инвалидами качественного образования в рамках ГП РФ «Доступная среда». </t>
  </si>
  <si>
    <t>Улучшение материально -технической базы образовательных организаций (приобретение мебели, учебных, учебно-наглядных пособий, малых архитектурных форм). Доля обеспеченности учебниками составляет -100%. Проведение капитальных ремонтов бассейнов, спортивных залов. Увеличение удельного веса численности учащихся, обучающихся  в первую смену, в общей численности учащихся. общеобразовательных организаций - 97,2%.</t>
  </si>
  <si>
    <t xml:space="preserve">Увеличение доли  образовательных организаций, в которых созданы условия для получения детьми-инвалидами качественного образования - 34,8%. Доля дошкольных  образовательных организаций , в которых создана универсальная безбарьерная среда  для инклюзивного образования детей -инвалидов в общем количестве дошкольных образовательных органиазций составлет - 42,9%. </t>
  </si>
  <si>
    <t>Увеличение доли  дошкольных  образовательных организаций , в которых создана универсальная безбарьерная среда  для инклюзивного образования детей -инвалидов.</t>
  </si>
  <si>
    <t xml:space="preserve">Оснащение объекта «Строительство школы на 1200 учебных мест в мкр. № 15 г.Тобольска (с использованием ПД повторного применения)» основными средствами, материальными запасами и программным обеспечением. </t>
  </si>
  <si>
    <t>Реализация регионального проекта «Современная школа» в рамках реализации национального проекта «Образование».</t>
  </si>
  <si>
    <t>Увеличение доли обучающихся в современныхых условиях обучения, в общей численности обучающихся.</t>
  </si>
  <si>
    <t>Развитие профессионально-педагогической компетентности педагогов.</t>
  </si>
  <si>
    <t xml:space="preserve">Оснащение объекта «Строительство детского сада на 550 мест в мкр. № 15 г.Тобольска (с использованием ПД повторного применения)» основными средствами, материальными запасами и программным обеспечением.
</t>
  </si>
  <si>
    <t>Увеличение уровня доступности дошкольного образования.</t>
  </si>
  <si>
    <t>Реализация регионального проекта «Содействие занятости женщин - создание условий дошкольного образования для детей в возрасте до трех лет» в рамках реализации национального проекта «Демография».</t>
  </si>
  <si>
    <t>Обеспечение доступности дошкольного образования  для детей в возрасте от 1 до 3 лет.</t>
  </si>
  <si>
    <t>Создание современных  условий   для получения обучающимися качественного образования.</t>
  </si>
  <si>
    <t>Увеличение доступности дошкольного образования для детей в возрасте от 1  до 3 лет - 100%. Оснащение   основными средствами, материальными запасами и программным обеспечением  нового детского сада в 15 микрорайоне.</t>
  </si>
  <si>
    <t>Выполнение работ по проектированию инженерных систем в общеобразовательных организациях.</t>
  </si>
  <si>
    <t>Увеличение доли общеобразовательных организаций, в которых созданы условия, соответствующие развитию телекоммуникационной инфраструктуры.</t>
  </si>
  <si>
    <t xml:space="preserve">В процессе исполнения </t>
  </si>
  <si>
    <t>Реализация мероприятий в рамках регионального проекта «Информационная инфраструктура» в рамках национального проекта «Цифровая экономика».</t>
  </si>
  <si>
    <t>Недостаточный уровень  развития информационно-телекоммуникационной инфраструктуры.</t>
  </si>
  <si>
    <t>Увеличение доли общеобразовательных организаций, в которых созданы условия, соответствующие развитию телекоммуникационной инфраструктуры - 81,25%.</t>
  </si>
  <si>
    <t>Реализация программ дополнительного образования детей в образовательных организациях.</t>
  </si>
  <si>
    <t xml:space="preserve">Проведены мероприятия по обеспечению сохранности муниципального имущества - зданий, сооружений и инженерных сетей образовательных организаций, муниципальных организаций, проведена проверка готовности образовательных организаций, муниципальных организаций к новому учебному году.
</t>
  </si>
  <si>
    <t>Обеспечение содержания зданий и сооружений образовательных организаций, муниципальных организаций, обустройству прилегающих к ним территорий.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</si>
  <si>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здоровья, в образовательных организациях.</t>
  </si>
  <si>
    <t>Иные мероприятия.</t>
  </si>
  <si>
    <t>В образовательных организациях обучается 15860 учащихся  и 9332 воспитанников, охват общим образованием - 100%, доступность дошкольного образования - 100%.</t>
  </si>
  <si>
    <t>Доля учащихся по программам общего образования, охваченных организованной внеурочной занятостью и дополнительным образованием на базе образовательных организаций  - 98%.</t>
  </si>
  <si>
    <t xml:space="preserve">К новому учебному году готовы 100% образовательных организаций. </t>
  </si>
  <si>
    <t xml:space="preserve">Созданы условия для осуществления присмотра и ухода за детьми, содержания детей в образовательных организациях.
Обеспечено предоставление муниципальной услуги по выдаче разрешения на вступление в брак несовершеннолетнему лицу.
Сформирован кадровый резерв и осуществлен отбор кандидатур на должность руководителей образовательных организаций, муниципальных организаций.
Проведена аттестация руководителей образовательных организаций.
Оказано содействие в организации повышения квалификации руководящих и педагогических работников образовательных организаций.
Рассмотрены наградные материалы на работников образовательных организаций, муниципальных организаций. 
Обеспечено информирование населения города Тобольска об отмене для обучающихся учебных занятий (образовательного процесса) в образовательных организациях по санитарно-эпидемиологическим, климатическим и другим основаниям.
Осуществлен ведомственный контроль, в т.ч., за соблюдением трудового законодательства и иных нормативных правовых актов, содержащих нормы трудового права, в образовательных организациях, муниципальных организациях.
Обеспечена деятельность по профилактике правонарушений, социально -значимой воспитательной работе.
Обеспечена открытость и доступность информации о системе общего образования города Тобольска.
Проведен сбор и подготовка сводной статистической отчетности для федерального статистического наблюдения за деятельностью образовательных организаций, муниципальных организаций.
Осуществлено прогнозирование социально-экономического развития системы образования города Тобольска.
Организовано выполнение работ по капитальному ремонту, ремонту зданий и сооружений образовательных организаций, муниципальных организаций.
Подготовлены проекты муниципальных правовых актов.
</t>
  </si>
  <si>
    <t>Повышение уровня доступности получения дошкольного образования. Развитие образовательной среды (режим дня, двигательная активность, разнообразие игр, игрушек).</t>
  </si>
  <si>
    <t xml:space="preserve"> Реализация мероприятий в рамках проекта «Одаренные дети». Расширение практики детского самоуправления, участия детей в принятии решений по значимым  вопросам воспитательного  процесса.</t>
  </si>
  <si>
    <t>Увеличение показателя доли образовательных организаций,  педагогов, участвующих в инновационной деятельности – 87,1%.  Развитие городской сетевой и внутришкольной моделей повышения квалификации. Развитие наставничества для педагогов в возрасте до 35 лет.</t>
  </si>
  <si>
    <t>А= В/С * 100
А - доступность дошкольного образования для детей в возрасте от 3 до 7 лет;
В - численность детей в возрасте от 3 до 7 лет, посещающих образовательные организации, реализующие основные программы дошкольного образования, чел.;
С - общая численности детей в возрасте от 3 до 7 лет, проживающих на территории, чел.</t>
  </si>
  <si>
    <t>А= В/С * 100
А – доля  учащихся по программам общего образования, обучающихся  в  соответствии с федеральными государственными образовательными стандартами в общей численности учащихся;
В – численность учащихся по программам общего образования, обучающихся  в  соответствии с федеральными государственными образовательными стандартами в общей численности учащихся, чел.;
С - общая численность обучающихся по программам общего образования муниципальных образовательных организаций, чел.</t>
  </si>
  <si>
    <t>А= В/С * 100
А – доля учащихся по программам общего образования, охваченных организованной внеурочной занятостью и дополнительным образованием на базе образовательных организаций;
В – численность учащихся по программам общего образования, охваченных организованной внеурочной занятостью и дополнительным образованием на базе образовательных организаций, чел.;
С - общая численность обучающихся по программам общего образования образовательных организаций, чел.</t>
  </si>
  <si>
    <t>А= В/С * 100
А – доля учащихся по программам общего образования, принимающих участие в олимпиадах и конкурсах различного уровня к общей численности учащихся;
В – численность  учащихся по программам общего образования, принимающих участие в олимпиадах и конкурсах различного уровня к общей численности учащихся, чел.;
С - общая численность обучающихся по основным образовательным программам начального общего, основного общего и среднего общего образования муниципальных образовательных организаций, чел.</t>
  </si>
  <si>
    <t xml:space="preserve">А= В/С * 100
А - отношение среднемесячной заработной платы педагогических работников образовательных организаций дошкольного образования к средней заработной плате в сфере общего образования региона;
В - среднемесячная заработная плата педагогических работников образовательных организаций дошкольного образования, руб.;
С - средняя заработная плата в сфере общего образования региона, руб.
</t>
  </si>
  <si>
    <t xml:space="preserve">А= В/С * 100
А - отношение среднемесячной заработной платы педагогических работников образовательных организаций общего образования к средней заработной плате в регионе (начиная с 2015 года – к среднемесячному доходу от трудовой деятельности);
В - среднемесячная заработная плата педагогических работников образовательных организаций общего образования , руб.;
С - средней заработной плате в регионе (начиная с 2015 года – к среднемесячному доходу от трудовой деятельности), руб.
</t>
  </si>
  <si>
    <t xml:space="preserve">А= В/С * 100
А - отношение среднемесячной заработной платы педагогических работников образовательных организаций, оказывающих социальные услуги детям-сиротам и детям, оставшимся без попечения родителей, к средней заработной плате в регионе (начиная с 2015 года – к среднемесячному доходу от трудовой деятельности);
В - среднемесячная заработная плата педагогических работников образовательных организаций, оказывающих социальные услуги детям-сиротам и детям, оставшимся без попечения родителей , руб.;
С - средней заработной плате в регионе (начиная с 2015 года – к среднемесячному доходу от трудовой деятельности), руб.
</t>
  </si>
  <si>
    <t>А= В/С * 100
А - охват детей в возрасте от 1,5 до 3 лет услугами присмотра и ухода, содержания и образования в организациях, оказывающих услуги детям дошкольного возраста;
В - численность детей в возрасте от 1,5 до 3 лет, охваченных услугами присмотра и ухода, содержания и образования в организациях, чел.;
С - общая численности детей от 1,5 до 3 лет, проживающих на территории, чел.</t>
  </si>
  <si>
    <t>А= В/С * 100;
А - удельный вес численности учителей общеобразовательных организаций в возрасте до 35 лет в общей численности учителей общеобразовательных организаций;
В - численность учителей (без внешних совместителей) образовательных организаций,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 в возрасте до 35 лет, чел;
С - общая численность учителей (без внешних совместителей) образовательных организаций, реализующих образовательные программы начального общего, основного общего и среднего общего образования (без вечерних (сменных) общеобразовательных организаций), чел.</t>
  </si>
  <si>
    <t xml:space="preserve">А= B/C * 100;
А - удельный вес численности учащихся, обучающихся  в первую смену, в общей численности учащихся общеобразовательных организаций;
В - численность обучающихся в классах очного обучения (кроме классов для обучающихся с ограниченными возможностями здоровья) без учета обучающихся вечерних (сменных) общеобразовательных организаций, к общей численности обучающихся в первую смену, чел.;
С - всего численность обучающихся, занимающихся в классах очного обучения (кроме классов для обучающихся с ограниченными возможностями здоровья)  без учета обучающихся вечерних (сменных) общеобразовательных организаций, чел.
</t>
  </si>
  <si>
    <t xml:space="preserve">А= В/С * 100
А - доля общеобразовательных организаций, в которых обеспечено развитие информационно-телекоммуникационной инфраструктуры;
В - общее количество общеобразовательных организаций, в которых обеспечено развитие информационно-телекоммуникационной инфраструктуры;
С - общее количество общеобразовательных организаций. </t>
  </si>
  <si>
    <t xml:space="preserve">ДО, МАУ «Центр ОДО «Образование», образовательные организации </t>
  </si>
  <si>
    <t>ДО</t>
  </si>
  <si>
    <t>уточненный план на 2019 год</t>
  </si>
  <si>
    <t>на 2019 год</t>
  </si>
  <si>
    <t>расходы бюджета за 2019 год</t>
  </si>
  <si>
    <t xml:space="preserve">- по мероприятию "Социальная поддержка семей, имеющих детей дошкольного возраста" –  выполнено в полном объеме, средства не освоены, так как предоставление компенсации родительской платы производится родителям (законным представителям) по фактическому посещению ребенком ДОУ. </t>
  </si>
  <si>
    <t>По показателю результативности № 1 «Доступность дошкольного образования для детей в возрасте от 3 до 7 лет» фактическое значение составило 100%  при плановом значении 100%  выполнение плана составило 100 %, в сравнении с предыдущим периодом наблюдается стабильность  значения показателя. На динамику показателя повлияли меры по обеспечению местами в дошкольных образовательных учреждениях, позволили удовлетворить потребность в местах для всех детей;</t>
  </si>
  <si>
    <t xml:space="preserve"> по показателю результативности № 2 "Удельный вес численности учащихся по программам общего образования, обучающихся  в  соответствии с федеральными государственными образовательными стандартами в общей численности учащихся" фактическое значение составило 90,8% при плановом значении 84,7% выполнение плана составило 107,2 %, в сравнении с предыдущим периодом наблюдается улучшение значения показателя. На динамику показателя повлияли следующие факторы: увеличение соотношения количества обучающихся с 1 по 9 классы ко всем обучающимся;</t>
  </si>
  <si>
    <t>по показателю результативности № 6 «Отношение среднемесячной заработной платы педагогических работников образовательных организаций общего образования к средней заработной плате в регионе (начиная с 2015 года – к среднемесячному доходу от трудовой деятельности)» фактическое значение составило 104,4% при плановом значении 100%, выполнение плана составило 104,4 %, в сравнении с предыдущим периодом наблюдается улучшение значения показателя. На динамику показателя повлияли следующие факторы: в соответствии с письмом Департамента образования и науки Тюменской области от 26.08.2019 №06410 "Об уточнении плановых показателей по заработной плате на 2019 год (в дополнение к письму от 17.12.2018 №9353)"установлены плановые показатели уровня заработной платы отдельных категорий работников (в соответствии с Указами Президента РФ);</t>
  </si>
  <si>
    <t>по показателю результативности № 7 «Отношение среднемесячной заработной платы педагогических работников образовательных организаций, оказывающих социальные услуги детям-сиротам и детям, оставшимся без попечения родителей, к средней заработной плате в регионе (начиная с 2015 года – к среднемесячному доходу от трудовой деятельности)» фактическое значение составило 113,5% при плановом значении 105%, выполнение плана составило 108,1 %, в сравнении с предыдущим периодом наблюдается учшение значения показателя. На динамику показателя повлияли следующие факторы: в соответствии с письмом Департамента образования и науки Тюменской области от 26.08.2019 №06410 "Об уточнении плановых показателей по заработной плате на 2019 год (в дополнение к письму от 17.12.2018 №9353)"  установлены плановые показатели уровня заработной платы отдельных категорий работников (в соответствии с Указами Президента РФ);</t>
  </si>
  <si>
    <t>по показателю результативности № 11 «Удельный вес числа общеобразовательных организаций, имеющих все виды благоустройства (водоснабжение, центральное отопление, канализацию), в общем числе общеобразовательных организаций» фактическое значение составило 100% при плановом значении 100%, выполнение плана составило 100 %, в сравнении с предыдущим показатель стабильный, т.к., все образовательные организации имеют все виды благоустройства;</t>
  </si>
  <si>
    <t>по показателю результативности № 12 «Доля образовательных организаций, в которых созданы условия для получения детьми-инвалидами качественного образования, в общем количестве образовательных организаций» фактическое значение составило 34,8% при плановом значении 34,8%, выполнение плана составило 100 %, в сравнении с предыдущим периодом наблюдается улучшение значения показателя. На динамику показателя повлияли следующие факторы:  проведение ремонтных работ с установкой дополнительного оборудования  в МАДОУ №1,10,40.</t>
  </si>
  <si>
    <t>по показателю результативности № 13 «Доля обучающихся в современных условиях обучения, в общей численности обучающихся» фактическое значение составило 100% при плановом значении 100%, выполнение плана составило 100 %. Данный показатель введен с 2019 года;</t>
  </si>
  <si>
    <t>по показателю результативности № 14 «Доступность дошкольного образования для детей в возрасте от 1  до 3 лет» фактическое значение составило 100% при плановом значении 100%, выполнение плана составило 100 %. На динамику показателя повлияли следующие факторы:  ввод в  эксплуатацию здания детского сада  на 550 мест в 15 мкр. города в декабре 2019 года. Данный показатель введен с 2019 года;</t>
  </si>
  <si>
    <t>по показателю результативности № 15 «Доля общеобразовательных организаций, в которых обеспечено развитие информационно-телекоммуникационной инфраструктуры» фактическое значение составило 81,25% при плановом значении 81,25% выполнение плана составило 100 %. Данный показатель введен с 2019 года.</t>
  </si>
  <si>
    <t>по показателю результативности № 9 «Охват детей в возрасте от 1,5 до 3 лет услугами присмотра и ухода, содержания и образования в организациях, оказывающих услуги детям дошкольного возраста» фактическое значение составило 91,6% при плановом значении 88%, выполнение плана составило 104,1 %, в сравнении с предыдущим периодом наблюдается улучшение значения показателя. На динамику показателя повлияли следующие факторы: открытие частного детского сада ИП Макеевой С.С. на 20 мест и введение нового детского сада в 15 мкрн., на 550 мест;</t>
  </si>
  <si>
    <t xml:space="preserve">Приведение в нормативное состояние образовательных учреждений. </t>
  </si>
  <si>
    <t xml:space="preserve">1. «Капитальный ремонт спортивного зала МАОУ СОШ № 9 г. Тобольска, расположенного по адресу: Тюменская область, г. Тобольск, 4 микрорайон, № 41» Работы завершены. 
Выполнены работы:
- капитальный ремонт помещений спортивного зала;
- капитальный ремонт системы пожарной сигнализации;
- капитальный ремонт системы водоснабжения и водоотведения;
- капитальный ремонт системы отопления и вентиляции;
- капитальный ремонт системы электроснабжения.
2. «Капитальный ремонт спортивных залов МАОУ СОШ № 16 имени В.П. Неймышева г. Тобольска, расположенных по адресу: Тюменская область, г. Тобольск, 10 микрорайон, № 53, корпус 2» Работы завершены. 
Выполнены работы:
- капитальный ремонт помещений спортивных залов;
- частичный ремонт кровли;
- капитальный ремонт системы пожарной сигнализации;
- капитальный ремонт системы водоснабжения и водоотведения;
- капитальный ремонт системы отопления и вентиляции;
- капитальный ремонт системы электроснабжения.
3. «Капитальный ремонт спортивных залов МАОУ СОШ № 17 г. Тобольска, расположенных по адресу: Тюменская область, г. Тобольск, 7а микрорайон, № 6а» Работы завершены. 
Выполнены работы:
- капитальный ремонт помещений спортивных залов;
- капитальный ремонт системы пожарной сигнализации;
- капитальный ремонт системы водоснабжения и водоотведения;
- капитальный ремонт системы отопления и вентиляции;
- капитальный ремонт системы электроснабжения.
4. «Капитальный ремонт бассейна МАДОУ «Детский сад № 40-ЦРР» г. Тобольска, расположенного по адресу: Тюменская область, г. Тобольск, 10 микрорайон, № 28» Работы завершены. 
Выполнены работы:
- капитальный ремонт помещений бассейна;
- переустройство чаши бассейна;
- капитальный ремонт системы водоснабжения и водоотведения;
- капитальный ремонт системы отопления и вентиляции;
- капитальный ремонт системы электроснабжения.
5. «Капитальный ремонт бассейна МАДОУ «Детский сад № 40-ЦРР» г. Тобольска, расположенного по адресу: Тюменская область, г. Тобольск, 10 микрорайон, № 48» Работы завершены. 
Выполнены работы:
- капитальный ремонт помещений бассейна;
- капитальный ремонт системы водоснабжения и водоотведения;
- капитальный ремонт системы отопления и вентиляции;
- капитальный ремонт системы электроснабжения.
- ремонт фасада. 
6. «Капитальный ремонт бассейна МАДОУ «Детский сад №1» г. Тобольска, расположенного по адресу: Тюменская область, г. Тобольск, 7 микрорайона, №52» Работы завершены.
Выполнены работы:
- капитальный ремонт помещений бассейна;
- капитальный ремонт системы водоснабжения и водоотведения;
- капитальный ремонт системы отопления и вентиляции;
- капитальный ремонт системы электроснабжения.
7. «Капитальный ремонт бассейна МАДОУ «Детский сад №49» г. Тобольска, расположенного по адресу: Тюменская область, г. Тобольск, 7а микрорайон, №20» Работы завершены. 
Выполнены работы:
- капитальный ремонт помещений бассейна;
- капитальный ремонт кровли помещений бассейна;
- капитальный ремонт системы водоснабжения и водоотведения;
- капитальный ремонт системы отопления и вентиляции;
- капитальный ремонт системы электроснабжения.
8. «Детский сад №51» г. Тобольска, расположенного по адресу: Тюменская область, г. Тобольск, 9 микрорайон, №9» Работы завершены. 
Выполнены работы:
- капитальный ремонт помещений бассейна;
- капитальный ремонт кровли помещений бассейна;
- капитальный ремонт системы водоснабжения и водоотведения;
- капитальный ремонт системы отопления и вентиляции;
- капитальный ремонт системы электроснабжения.
9. «Капитальный ремонт фасада здания МАДОУ «Детский сад № 40-ЦРР» г. Тобольска, расположенного по адресу: Тюменская область, г. Тобольск, 7 микрорайон, №51, строение 1» Работы завершены.
Выполнены работы:
- устройство навесной фасадной системы с утеплением;
- устройство водосточной системы;
- отделка крылец.
10. «Капитальный ремонт скатной крыши здания МАОУ СОШ № 2, расположенного по адресу: Тюменская область, г. Тобольск, мкр. Иртышский, ул. Железнодорожная, д.5» Проектная документация разработана, проходит проверку достоверности определения сметной стоимости. </t>
  </si>
  <si>
    <t>по показателю результативности № 5 «Отношение среднемесячной заработной платы педагогических работников образовательных организаций дошкольного образования к средней заработной плате в сфере общего образования региона» фактическое значение составило 98,4% при плановом значении 98,4%,  выполнение плана составило 100 %, в сравнении с предыдущим периодом наблюдается ухудшение значения показателя. На динамику показателя повлияли следующие факторы: в соответствии с письмом Департамента образования и науки Тюменской области от 26.08.2019 №06410 "Об уточнении плановых показателей по заработной плате на 2019 год (в дополнение к письму от 17.12.2018 №9353)"  установлены плановые показатели уровня заработной платы отдельных категорий работников (в соответствии с Указами Президента РФ);</t>
  </si>
  <si>
    <t>по показателю результативности № 8 «Удельный вес численности учителей общеобразовательных организаций в возрасте до 35 лет в общей численности учителей общеобразовательных организаций» фактическое значение составило 29,4% при плановом значении 29,4%,  выполнение плана составило 100 %, в сравнении с предыдущим периодом наблюдается ухудшение значения показателя. На динамику показателя повлияли следующие факторы: в планировании  показателя  на 01.09.2019 года  учтена численность учителей в возрасте до 35 лет  МАОУ СОШ №16 имени В.П.Неймышева, планируемых к принятию на работу в новый корпус  школы,   который был введен в эксплуатацию в 4 квартале 2019 года (декабрь).</t>
  </si>
  <si>
    <t>по показателю результативности № 10 «Удельный вес численности учащихся, обучающихся  в первую смену, в общей численности учащихся общеобразовательных организаций» фактическое значение составило 97,2% при плановом значении 97,2%,  выполнение плана составило 100 %, в сравнении с предыдущим периодом наблюдается улучшение значения показателя. На динамику показателя повлияли следующие факторы: перевод учащихся для обучения в новом корпусе МАОУ СОШ №16  имени В.П.Неймышева  был осуществлен с момента ввода в  эксплуатацию здания школы на 1200 мест в 15 мкр. города  со второго полугодия 2019/2020  учебного года;</t>
  </si>
  <si>
    <t xml:space="preserve">Повышение уровня доступности получения дошкольного образования. Показатель охвата детей от 1 до 7 лет различными формами дошкольного образования составил 87,8% (84,9% – 2017г., 84,4%– 2018г.).  Развитие образовательной среды (режим дня, двигательная активность, разнообразие игр, игрушек).
Позитивная динамика взаимодействия семьи и детского сада.
</t>
  </si>
  <si>
    <t>Увеличение доли обучающихся в современных условиях обучения, в общей численности обучающихся-100%. Оснащение   основными средствами, материальными запасами и программным обеспечением   новой  школы в 15 микрорайоне.</t>
  </si>
  <si>
    <t>по показателю результативности № 4 «Доля учащихся по программам общего образования, принимающих участие в олимпиадах и конкурсах различного уровня к общей численности учащихся» фактическое значение составило 81,3% при плановом значении 80% выполнение плана составило 101,6 %, в сравнении с предыдущим периодом наблюдается улучшение значения показателя (81-2018г). На динамику показателя повлияли следующие факторы: реализация мероприятий проекта "Одаренные дети",  в том числе открытие предметных кружков, разновозрастных научных обществ обучающихся, в том числе на сетевой и межведомственной основе с привлечением лабораторной базы и кадрового потенциала учреждений дополнительного и профессионального образования , популяризация олимпиадного движения в регионе, городе посредством использования средств массовой информации, в том числе через медиа-ресурсы;</t>
  </si>
  <si>
    <t>В летний период функционируют 16 детских оздоровительных лагерей с дневным пребыванием детей на базе общеобразовательных организаций. В 2019 году оздоровилось 4080 детей. В 2020 году планируется оздоровить 4386 детей.</t>
  </si>
  <si>
    <t>Выделено средств из ОБ по нормативу на 8975 человек, фактически распределено ДОУ на 8700 человек (разница 275 человек на ДС в 15 мкр). В частных ДОУ выделено средств на 170 человек, фактически распределено на 168 человек. Право на получение общедоступного и бесплатного дошкольного образования обеспечено всем желающим в полном объеме.</t>
  </si>
  <si>
    <t>Выделено средств из ОБ по нормативу на 15486 человек, распределено по ОО на 15274 человека. В ЧОУ распределено на 233 человека, выделено из ОБ на 235 человек. Право на получение общедоступного и бесплаьного общего образования обеспечено в полном объеме.</t>
  </si>
  <si>
    <t>Целевая субвенция на выплату компенсации родительской платы выплачивается родителям (законным представителям) по фактическому посещению воспитанниками ДОУ. По данной причине средства не использованы в полном объеме.</t>
  </si>
  <si>
    <t xml:space="preserve"> Превышение предельной величины базы для исчисления страховых взносов</t>
  </si>
  <si>
    <t xml:space="preserve"> основного мероприятия</t>
  </si>
  <si>
    <t xml:space="preserve">Реализация прав граждан на получение общедоступного и качественного дошкольного общего образования в соответствии с федеральным государственным образовательным стандартом.
Выданы разрешения на прием детей в образовательную организацию на обучение по образовательным программам начального общего образования до достижения ими возраста шести лет и шести месяцев или позже достижения ими возраста восьми лет.
Организовано участие обучающихся в олимпиадах и иных интеллектуальных и (или) творческих конкурсах, направленные на выявление и развитие у обучающихся интеллектуальных и творческих способностей, интереса к научной (научно-исследовательской) деятельности и творческой деятельности, пропаганду научных знаний, творческих достижений.
Проведен муниципальный этап всероссийской олимпиады школьников.
Проведена работа по выявлению в образовательных организациях обучающихся, проявивших выдающиеся способности, и выплате стипендии Главы города.
Организована деятельность психолого-медико-педагогической комиссии.
Организована деятельность образовательных организаций по обучению лиц, осваивающих основные общеобразовательные программы и нуждающихся в длительном лечении, а также детей-инвалидов, которые по состоянию здоровья не могут посещать образовательные организации, на дому.
Оказана помощь родителям (законным представителям) несовершеннолетних обучающихся в воспитании детей, охране и укреплении их физического и психического здоровья, развитии индивидуальных способностей и необходимой коррекции нарушений их развития.
Организовано обучение несовершеннолетних обучающихся начальным знаниям в области обороны и их подготовки по основам военной службы в образовательных организациях.
Организована деятельность по предоставлению услуг основного общего и среднего общего образования гражданам, содержащимся в исправительных организациях уголовно - исполнительной системы.
Проведены мероприятия по планированию развития сети образовательных организаций с учетом потребностей населения города Тобольска.
Проведен учет детей, подлежащих обучению по образовательным программам дошкольного, начального общего, основного общего и среднего общего образования, проживающих на территории города Тобольска, и форм получения образования, определенных родителями (законными представителями) детей.
Осуществлено закрепление образовательных организаций за конкретными территориями города Тобольска.
Проведен учет несовершеннолетних, не посещающих или систематически пропускающих по неуважительным причинам занятия в образовательных организациях.
Организована работа по реализации современных национальных образовательных инициатив, реализации региональных проектов национального проекта "Образование", "Демография".
</t>
  </si>
  <si>
    <t>Доля обучающихся в современных условиях обучения, в общей численности обучающихся, %</t>
  </si>
  <si>
    <t xml:space="preserve">А= B/C * 100;
А - доля обучающихся в современных условиях обучения; 
В - число  обучающихся в современных условиях обучения, чел;
 С -  общяя численность обучающихся, чел.                               </t>
  </si>
  <si>
    <t xml:space="preserve">А= B/C * 100;
 А - доля образовательных организаций, в которых созданы условия для получения детьми-инвалидами качественного образования, 
 В - число общеобразовательных организаций, в которых созданы условия для получения детьми-инвалидами качественного образования; 
С -  общее количество образовательных организаций.                           </t>
  </si>
  <si>
    <t>А= B/C * 100;
А - удельный вес числа общеобразовательных организаций, имеющих все виды благоустройства (водоснабжение, центральное отопление, канализацию), в общем числе общеобразовательных организаций;                                 
В - число общеобразовательных организаций, имеющих все виды благоустройства (водоснабжение, центральное отопление, канализацию);   
С - число общеобразовательных организаций.</t>
  </si>
  <si>
    <t>Достижение доли обучающихся по программам начального общего образования, охваченных горячим питанием, от общей численности обучающихся по программам начального общего образования - 100%</t>
  </si>
  <si>
    <t>Доля детей с ограниченными возможностями здоровья и детей-инвалидов, которым созданы условия для получения начального общего, основного общего, среднего общего образования, в общей численности детей с ограниченными возможностями здоровья и детей-инвалидов - 100%</t>
  </si>
  <si>
    <t>В рамках мероприятий по созданию в образовательных организациях условий для получения детьми-инвалидами качественного образования в рамках ГП РФ «Доступная среда» проведены мероприятия в МАДОУ "Детский сад №40-ЦРР" г.Тобольска, МАДОУ "Детский сад №1" г.Тобольска, МАДОУ "Детский сад №10" г.Тобольска</t>
  </si>
  <si>
    <t>Оснащение объекта «Строительство школы на 1200 учебных мест в мкр. № 15 г.Тобольска (с использованием ПД повторного применения)» основными средствами, материальными запасами и программным обеспечением выполнено на 100%. Объект введен в эксплуатацию в девабре 2019 года.</t>
  </si>
  <si>
    <t xml:space="preserve">Оснащение объекта «Строительство детского сада на 550 мест в мкр. № 15 г.Тобольска (с использованием ПД повторного применения)» основными средствами, материальными запасами и программным обеспечением выполнено на 100%. Объект введен в эксплуатацию в декабре 2019 года.
</t>
  </si>
  <si>
    <t>На выполнение работ по проектированию инженерных систем в общеобразовательных организациях 14 общеобразовательных организаций заключили договора на разработку проектной документации. Исполнение договоров в 1 квартале 2020 года.</t>
  </si>
  <si>
    <t xml:space="preserve">В образовательных организациях осуществляется системная работа по позиционированию педагогического труда и развитию высокого уровня технологичности через участие педагогов в конкурсах профессионального мастерства муниципального, регионального и всероссийского уровней: «Гордость Тюменской области», «Педагог года Тюменской области»,  «Мой лучший урок». Доля педагогов, принявших участие в конкурсах, проектах, конференциях  разного уровня в 2019 году составила  24,5% (2017г. 19,3%). Активно развивается система наставничества, поддержка молодых учителей.Удельный вес численности учителей общеобразовательных организаций в возрасте до 35 лет в общей численности учителей общеобразовательных организаций составляет 29,4%.  </t>
  </si>
  <si>
    <t xml:space="preserve">В течение года обновлены фонды библиотек, приобретено учебное, учебно-лабораторное оборудование, специализированные средства обучения для проведения технических, исследовательских и иных творческих работ и проектов.
</t>
  </si>
  <si>
    <t xml:space="preserve">В  2019 году  в  МАОУ СОШ 16  имени  В.П.Неймышева    реализованы мероприятия в рамках сетевого сотрудничества с  ГАОУ ТО ТОГИРРО, ГАУ ДО ТО «РИО-Центр», ГАОУ ТО «ФМШ», филиал ТюмГУ «Тобольский педагогический институт»,  ООО «СИБУР». 
Выделены ключевые компетенции и реализованы мероприятия в рамках проекта «NEXT педагог».
Реализованы мероприятия в рамках курсов повышения квалификации, в том числе по использованию в работе проектных  и цифровых технологий, применению техник и методов активного обучения, организовано участие учителей физики, химии, математики  в предметных  интенсивах.
Проведена диагностика педагогов (отдел проектной лаборатории "Когнитивные и междисциплинарные исследования" Фонда Сириус  «Талант и успех» - 100 педагогов). </t>
  </si>
  <si>
    <t>Доля педагогических работников, повысивших квалификацию в текущем году в рамках курсов, семинаров составила 100%</t>
  </si>
  <si>
    <t xml:space="preserve">В образовательных организациях ведется активная работа по реализации  социальных мер  поддержки детей -сирот и детей, оставшихся без попечения родителей. В МАУ  «Центр содействия семейному устройству и сопровождения"  на 01.01.2020 года  проживает 40 восптанников,  находящиеся  на полном государственом обеспечении.     Все выпускники остаются на постинтернатном контроле совместно с ведомствами и учреждениями системы профилактики.  </t>
  </si>
  <si>
    <t>за 2019 финансовый год</t>
  </si>
  <si>
    <t>"Развитие общего образования города Тобольска"</t>
  </si>
  <si>
    <t>ДО - Департамент по образованию Администрации города Тобольска;</t>
  </si>
  <si>
    <t>ДГС - Департамент городской среды Администрации города Тобольска;</t>
  </si>
  <si>
    <t>ДИО - Департамент имущественных отношений Администрации города Тобольска;</t>
  </si>
  <si>
    <t>МАУ "Центр ОДО "Образование" - МАУ "Центр обеспечения деятельности отрасли "Образования" города Тобольска</t>
  </si>
  <si>
    <t>Департамент по образованию</t>
  </si>
  <si>
    <t>ДГС</t>
  </si>
  <si>
    <t>Всего на выполнение мероприятий Программы в 2019 году в бюджете города Тобольска были предусмотрены средства (уточненный план) в сумме 2 646 015 тыс. рублей, в том числе: средства бюджета города Тобольска – 797098 тыс. рублей, средства бюджета Тюменской области – 1 848 917 тыс. рублей,  кассовые расходы составили 2 596 382 тыс. рублей. Уровень исполнения запланированного объема финансирования составил 98,1 %.</t>
  </si>
  <si>
    <t xml:space="preserve">В общеобразовательных организациях открыты предметные кружки, секции, клубы, разновозрастные научные общества обучающихся, в том числе на сетевой и межведомственной основе с привлечением лабораторной базы и кадрового потенциала учреждений профессионального образования.  В 2019 году внедрена  система  поощрения  одаренных детей - выплачивается стипендия Главы города. </t>
  </si>
  <si>
    <t>Выполнено в срок</t>
  </si>
  <si>
    <t xml:space="preserve">В целом, выполнение мероприятий Программы осуществлялось в соответствии с запланированными параметрами. По 15 мероприятиям Программы выполнено в полном объеме, по мероприятию "Поддержание в нормативном состоянии образовательных организаций, обеспечение безопасных условий образовательного процесса" Департаментом городской среды Администрации города Тобольска  по объекту «Капитальный ремонт скатной крыши здания МАОУ СОШ № 2, расположенного по адресу: Тюменская область, г. Тобольск, мкр. Иртышский, ул. Железнодорожная, д.5» Проектная документация разработана, проходит проверку достоверности определения сметной стоимости. </t>
  </si>
  <si>
    <t>- по мероприятиям "Обеспечение получения общедоступного и бесплатного дошкольного образования", "Обеспечение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образования" – выполнены в полном объеме,  средства не использованые в полном объеме, т.к. численность обучающихся на 2019  год запланирована с учетом ввода в эксплуатацию школы и детского сада в  15 мкр., Уточнена заявка на перечисление целевых субвенций на предоставление общедоступного и бесплатного образования в г.Тобольск на декабрь 2019 г. (средства не поступили в г.Тобольск);</t>
  </si>
  <si>
    <t>Цель: Достижение результатов нового качества образования на основе модернизации образовательной практики и эффективного использования образовательной инфраструктуры</t>
  </si>
  <si>
    <t>Задача 1. Реализация прав граждан на получение общедоступного и качественного дошкольного общего образования в соответствии с федеральными государственными образовательными стандартами</t>
  </si>
  <si>
    <t>Задача 2. Реализация прав граждан на получение общедоступного и качественного начального общего, основного общего, среднего общего образования в соответствии с федеральными государственными требованиями и образовательными стандартами</t>
  </si>
  <si>
    <t>Задача 3. Развитие кадрового потенциала, обеспечение устойчивого роста профессионализма педагогического коллектива</t>
  </si>
  <si>
    <t>Задача №4. Реализация социальных функций муниципальной системы общего образования</t>
  </si>
  <si>
    <t>Задача 5. Развитие современной инфраструктуры  образовательных организаций</t>
  </si>
  <si>
    <t>Задача №6. Мероприятия по созданию условий для получения детьми-инвалидами качественного образования (в рамках реализации государственной программы Российской Федерации «Доступная среда»)</t>
  </si>
  <si>
    <t>Задача №7. Реализация регионального проекта «Современная школа» в рамках реализации национального проекта «Образование»</t>
  </si>
  <si>
    <t>Задача №8. Реализация регионального проекта «Содействие занятости женщин - создание условий дошкольного образования для детей в возрасте до трех лет» в рамках реализации национального проекта «Демография»</t>
  </si>
  <si>
    <t>Задача №9. Реализация мероприятий в рамках регионального проекта «Информационная инфраструктура» в рамках национального проекта «Цифровая экономика»</t>
  </si>
  <si>
    <t xml:space="preserve">Приложение </t>
  </si>
  <si>
    <t xml:space="preserve">к распоряжению </t>
  </si>
  <si>
    <t xml:space="preserve">Администрации города Тобольска </t>
  </si>
  <si>
    <t>от 30 марта  2020 г. №42-рк</t>
  </si>
  <si>
    <t>по показателю результативности № 3 «Доля учащихся по программам общего образования, охваченных организованной внеурочной занятостью и дополнительным образованием на базе образовательных организаций» фактическое значение составило 98% при плановом значении 75% выполнение плана составило 130,7 %, в сравнении с предыдущим периодом наблюдается улучшение значения показателя, темп прироста составил 138%. На динамику показателя повлияли следующие факторы: открытие кружков, клубов, сеций по программам дополнительного образования и внеурочной деятельности, привлечение специалистов учреждений дополнительного образования детей;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</si>
</sst>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49" fontId="2" fillId="0" borderId="15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49" fontId="2" fillId="0" borderId="15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2" borderId="15" xfId="0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8" fillId="2" borderId="15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0" fontId="7" fillId="2" borderId="0" xfId="0" applyFont="1" applyFill="1" applyAlignment="1">
      <alignment horizontal="justify" vertical="center"/>
    </xf>
    <xf numFmtId="0" fontId="2" fillId="2" borderId="1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/>
    </xf>
    <xf numFmtId="0" fontId="9" fillId="2" borderId="0" xfId="0" applyFont="1" applyFill="1"/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left" vertical="top" wrapText="1"/>
    </xf>
    <xf numFmtId="49" fontId="2" fillId="2" borderId="15" xfId="0" applyNumberFormat="1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vertical="center" wrapText="1"/>
    </xf>
    <xf numFmtId="0" fontId="6" fillId="2" borderId="0" xfId="0" applyFont="1" applyFill="1"/>
    <xf numFmtId="0" fontId="2" fillId="2" borderId="0" xfId="0" applyFont="1" applyFill="1"/>
    <xf numFmtId="0" fontId="2" fillId="2" borderId="1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left" vertical="top"/>
    </xf>
    <xf numFmtId="0" fontId="2" fillId="2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3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2" borderId="15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0" fontId="11" fillId="0" borderId="15" xfId="0" applyFont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6" xfId="0" applyFont="1" applyBorder="1" applyAlignment="1">
      <alignment horizontal="left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27"/>
  <sheetViews>
    <sheetView view="pageBreakPreview" topLeftCell="A25" zoomScaleNormal="100" zoomScaleSheetLayoutView="100" workbookViewId="0">
      <selection activeCell="D9" sqref="D9"/>
    </sheetView>
  </sheetViews>
  <sheetFormatPr defaultRowHeight="15.75" x14ac:dyDescent="0.25"/>
  <cols>
    <col min="1" max="1" width="9.140625" style="1" customWidth="1"/>
    <col min="2" max="2" width="40.42578125" style="1" customWidth="1"/>
    <col min="3" max="3" width="38.42578125" style="1" customWidth="1"/>
    <col min="4" max="4" width="64.42578125" style="1" customWidth="1"/>
    <col min="5" max="5" width="20.42578125" style="1" customWidth="1"/>
    <col min="6" max="16384" width="9.140625" style="1"/>
  </cols>
  <sheetData>
    <row r="1" spans="1:5" x14ac:dyDescent="0.25">
      <c r="D1" s="107" t="s">
        <v>254</v>
      </c>
      <c r="E1" s="107"/>
    </row>
    <row r="2" spans="1:5" x14ac:dyDescent="0.25">
      <c r="D2" s="107" t="s">
        <v>255</v>
      </c>
      <c r="E2" s="107"/>
    </row>
    <row r="3" spans="1:5" x14ac:dyDescent="0.25">
      <c r="D3" s="107" t="s">
        <v>256</v>
      </c>
      <c r="E3" s="107"/>
    </row>
    <row r="4" spans="1:5" x14ac:dyDescent="0.25">
      <c r="D4" s="107" t="s">
        <v>257</v>
      </c>
      <c r="E4" s="107"/>
    </row>
    <row r="5" spans="1:5" x14ac:dyDescent="0.25">
      <c r="D5" s="106"/>
      <c r="E5" s="106"/>
    </row>
    <row r="6" spans="1:5" s="40" customFormat="1" ht="18.75" x14ac:dyDescent="0.3">
      <c r="A6" s="73" t="s">
        <v>5</v>
      </c>
      <c r="B6" s="73"/>
      <c r="C6" s="73"/>
      <c r="D6" s="73"/>
      <c r="E6" s="73"/>
    </row>
    <row r="7" spans="1:5" s="40" customFormat="1" ht="18.75" x14ac:dyDescent="0.3">
      <c r="A7" s="73" t="s">
        <v>232</v>
      </c>
      <c r="B7" s="73"/>
      <c r="C7" s="73"/>
      <c r="D7" s="73"/>
      <c r="E7" s="73"/>
    </row>
    <row r="8" spans="1:5" s="40" customFormat="1" ht="18.75" x14ac:dyDescent="0.3">
      <c r="A8" s="73" t="s">
        <v>231</v>
      </c>
      <c r="B8" s="73"/>
      <c r="C8" s="73"/>
      <c r="D8" s="73"/>
      <c r="E8" s="73"/>
    </row>
    <row r="9" spans="1:5" s="40" customFormat="1" ht="18.75" x14ac:dyDescent="0.3"/>
    <row r="10" spans="1:5" s="40" customFormat="1" ht="18.75" x14ac:dyDescent="0.3">
      <c r="A10" s="39" t="s">
        <v>7</v>
      </c>
    </row>
    <row r="12" spans="1:5" ht="31.5" x14ac:dyDescent="0.25">
      <c r="A12" s="34" t="s">
        <v>0</v>
      </c>
      <c r="B12" s="34" t="s">
        <v>1</v>
      </c>
      <c r="C12" s="34" t="s">
        <v>2</v>
      </c>
      <c r="D12" s="34" t="s">
        <v>3</v>
      </c>
      <c r="E12" s="34" t="s">
        <v>4</v>
      </c>
    </row>
    <row r="13" spans="1:5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</row>
    <row r="14" spans="1:5" ht="33" customHeight="1" x14ac:dyDescent="0.25">
      <c r="A14" s="72" t="s">
        <v>70</v>
      </c>
      <c r="B14" s="72"/>
      <c r="C14" s="72"/>
      <c r="D14" s="72"/>
      <c r="E14" s="72"/>
    </row>
    <row r="15" spans="1:5" ht="123.75" customHeight="1" x14ac:dyDescent="0.25">
      <c r="A15" s="44">
        <v>1</v>
      </c>
      <c r="B15" s="46" t="s">
        <v>114</v>
      </c>
      <c r="C15" s="46" t="s">
        <v>115</v>
      </c>
      <c r="D15" s="47" t="s">
        <v>206</v>
      </c>
      <c r="E15" s="43" t="s">
        <v>61</v>
      </c>
    </row>
    <row r="16" spans="1:5" ht="138.75" customHeight="1" x14ac:dyDescent="0.25">
      <c r="A16" s="44">
        <v>2</v>
      </c>
      <c r="B16" s="46" t="s">
        <v>118</v>
      </c>
      <c r="C16" s="46" t="s">
        <v>71</v>
      </c>
      <c r="D16" s="46" t="s">
        <v>120</v>
      </c>
      <c r="E16" s="43" t="s">
        <v>61</v>
      </c>
    </row>
    <row r="17" spans="1:5" ht="102" customHeight="1" x14ac:dyDescent="0.25">
      <c r="A17" s="44" t="s">
        <v>62</v>
      </c>
      <c r="B17" s="46" t="s">
        <v>121</v>
      </c>
      <c r="C17" s="46" t="s">
        <v>123</v>
      </c>
      <c r="D17" s="46" t="s">
        <v>173</v>
      </c>
      <c r="E17" s="43" t="str">
        <f>$E$18</f>
        <v xml:space="preserve">ДО, МАУ «Центр ОДО «Образование» г.Тобольска", образовательные организации </v>
      </c>
    </row>
    <row r="18" spans="1:5" ht="135.75" customHeight="1" x14ac:dyDescent="0.25">
      <c r="A18" s="44" t="s">
        <v>63</v>
      </c>
      <c r="B18" s="5" t="s">
        <v>130</v>
      </c>
      <c r="C18" s="5" t="s">
        <v>122</v>
      </c>
      <c r="D18" s="5" t="s">
        <v>109</v>
      </c>
      <c r="E18" s="43" t="s">
        <v>66</v>
      </c>
    </row>
    <row r="19" spans="1:5" ht="135.75" customHeight="1" x14ac:dyDescent="0.25">
      <c r="A19" s="44" t="s">
        <v>64</v>
      </c>
      <c r="B19" s="5" t="s">
        <v>139</v>
      </c>
      <c r="C19" s="5" t="s">
        <v>101</v>
      </c>
      <c r="D19" s="7" t="s">
        <v>143</v>
      </c>
      <c r="E19" s="43" t="s">
        <v>65</v>
      </c>
    </row>
    <row r="20" spans="1:5" ht="123" customHeight="1" x14ac:dyDescent="0.25">
      <c r="A20" s="45">
        <v>6</v>
      </c>
      <c r="B20" s="5" t="s">
        <v>140</v>
      </c>
      <c r="C20" s="6" t="s">
        <v>102</v>
      </c>
      <c r="D20" s="6" t="s">
        <v>144</v>
      </c>
      <c r="E20" s="43" t="str">
        <f>$E$22</f>
        <v xml:space="preserve">ДО, МАУ «Центр ОДО «Образование» г.Тобольска", образовательные организации </v>
      </c>
    </row>
    <row r="21" spans="1:5" s="12" customFormat="1" ht="103.5" customHeight="1" x14ac:dyDescent="0.25">
      <c r="A21" s="45">
        <v>7</v>
      </c>
      <c r="B21" s="5" t="s">
        <v>147</v>
      </c>
      <c r="C21" s="6" t="s">
        <v>154</v>
      </c>
      <c r="D21" s="6" t="s">
        <v>207</v>
      </c>
      <c r="E21" s="43" t="str">
        <f>$E$22</f>
        <v xml:space="preserve">ДО, МАУ «Центр ОДО «Образование» г.Тобольска", образовательные организации </v>
      </c>
    </row>
    <row r="22" spans="1:5" ht="100.5" customHeight="1" x14ac:dyDescent="0.25">
      <c r="A22" s="45">
        <v>8</v>
      </c>
      <c r="B22" s="5" t="s">
        <v>152</v>
      </c>
      <c r="C22" s="6" t="s">
        <v>153</v>
      </c>
      <c r="D22" s="6" t="s">
        <v>155</v>
      </c>
      <c r="E22" s="43" t="str">
        <f>$E$23</f>
        <v xml:space="preserve">ДО, МАУ «Центр ОДО «Образование» г.Тобольска", образовательные организации </v>
      </c>
    </row>
    <row r="23" spans="1:5" ht="81.75" customHeight="1" x14ac:dyDescent="0.25">
      <c r="A23" s="45">
        <v>9</v>
      </c>
      <c r="B23" s="5" t="s">
        <v>159</v>
      </c>
      <c r="C23" s="6" t="s">
        <v>160</v>
      </c>
      <c r="D23" s="6" t="s">
        <v>161</v>
      </c>
      <c r="E23" s="43" t="str">
        <f>$E$18</f>
        <v xml:space="preserve">ДО, МАУ «Центр ОДО «Образование» г.Тобольска", образовательные организации </v>
      </c>
    </row>
    <row r="24" spans="1:5" x14ac:dyDescent="0.25">
      <c r="B24" s="74" t="s">
        <v>233</v>
      </c>
      <c r="C24" s="74"/>
      <c r="D24" s="74"/>
      <c r="E24" s="74"/>
    </row>
    <row r="25" spans="1:5" x14ac:dyDescent="0.25">
      <c r="B25" s="71" t="s">
        <v>234</v>
      </c>
      <c r="C25" s="71"/>
      <c r="D25" s="71"/>
      <c r="E25" s="71"/>
    </row>
    <row r="26" spans="1:5" x14ac:dyDescent="0.25">
      <c r="B26" s="71" t="s">
        <v>235</v>
      </c>
      <c r="C26" s="71"/>
      <c r="D26" s="71"/>
      <c r="E26" s="71"/>
    </row>
    <row r="27" spans="1:5" x14ac:dyDescent="0.25">
      <c r="B27" s="71" t="s">
        <v>236</v>
      </c>
      <c r="C27" s="71"/>
      <c r="D27" s="71"/>
      <c r="E27" s="71"/>
    </row>
  </sheetData>
  <mergeCells count="12">
    <mergeCell ref="D1:E1"/>
    <mergeCell ref="D2:E2"/>
    <mergeCell ref="D3:E3"/>
    <mergeCell ref="D4:E4"/>
    <mergeCell ref="B25:E25"/>
    <mergeCell ref="B26:E26"/>
    <mergeCell ref="B27:E27"/>
    <mergeCell ref="A14:E14"/>
    <mergeCell ref="A6:E6"/>
    <mergeCell ref="A7:E7"/>
    <mergeCell ref="A8:E8"/>
    <mergeCell ref="B24:E24"/>
  </mergeCells>
  <pageMargins left="0.43307086614173229" right="0.23622047244094491" top="0.55118110236220474" bottom="0.55118110236220474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21"/>
  <sheetViews>
    <sheetView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9" sqref="J9"/>
    </sheetView>
  </sheetViews>
  <sheetFormatPr defaultRowHeight="15.75" x14ac:dyDescent="0.25"/>
  <cols>
    <col min="1" max="1" width="9.140625" style="50"/>
    <col min="2" max="2" width="52.28515625" style="50" customWidth="1"/>
    <col min="3" max="3" width="9.140625" style="50"/>
    <col min="4" max="4" width="45.7109375" style="50" customWidth="1"/>
    <col min="5" max="5" width="14" style="50" customWidth="1"/>
    <col min="6" max="6" width="15.7109375" style="50" customWidth="1"/>
    <col min="7" max="7" width="13.85546875" style="50" customWidth="1"/>
    <col min="8" max="8" width="14.28515625" style="50" customWidth="1"/>
    <col min="9" max="9" width="14.42578125" style="50" customWidth="1"/>
    <col min="10" max="10" width="16" style="50" customWidth="1"/>
    <col min="11" max="16384" width="9.140625" style="50"/>
  </cols>
  <sheetData>
    <row r="1" spans="1:11" ht="18.75" x14ac:dyDescent="0.3">
      <c r="A1" s="49" t="s">
        <v>18</v>
      </c>
    </row>
    <row r="3" spans="1:11" ht="31.5" x14ac:dyDescent="0.25">
      <c r="A3" s="75" t="s">
        <v>0</v>
      </c>
      <c r="B3" s="75" t="s">
        <v>8</v>
      </c>
      <c r="C3" s="75" t="s">
        <v>9</v>
      </c>
      <c r="D3" s="75" t="s">
        <v>10</v>
      </c>
      <c r="E3" s="75" t="s">
        <v>11</v>
      </c>
      <c r="F3" s="75" t="s">
        <v>12</v>
      </c>
      <c r="G3" s="75" t="s">
        <v>13</v>
      </c>
      <c r="H3" s="10" t="s">
        <v>14</v>
      </c>
      <c r="I3" s="75" t="s">
        <v>16</v>
      </c>
      <c r="J3" s="75" t="s">
        <v>17</v>
      </c>
    </row>
    <row r="4" spans="1:11" ht="47.25" x14ac:dyDescent="0.25">
      <c r="A4" s="75"/>
      <c r="B4" s="75"/>
      <c r="C4" s="75"/>
      <c r="D4" s="75"/>
      <c r="E4" s="75"/>
      <c r="F4" s="75"/>
      <c r="G4" s="75"/>
      <c r="H4" s="10" t="s">
        <v>15</v>
      </c>
      <c r="I4" s="75"/>
      <c r="J4" s="75"/>
    </row>
    <row r="5" spans="1:1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</row>
    <row r="6" spans="1:11" ht="141.75" x14ac:dyDescent="0.25">
      <c r="A6" s="10">
        <v>1</v>
      </c>
      <c r="B6" s="48" t="s">
        <v>67</v>
      </c>
      <c r="C6" s="10" t="s">
        <v>68</v>
      </c>
      <c r="D6" s="51" t="s">
        <v>174</v>
      </c>
      <c r="E6" s="10">
        <v>0</v>
      </c>
      <c r="F6" s="10">
        <v>100</v>
      </c>
      <c r="G6" s="10">
        <v>100</v>
      </c>
      <c r="H6" s="10">
        <v>100</v>
      </c>
      <c r="I6" s="10">
        <f>H6/G6*100</f>
        <v>100</v>
      </c>
      <c r="J6" s="10">
        <f>H6/F6*100</f>
        <v>100</v>
      </c>
    </row>
    <row r="7" spans="1:11" ht="252" x14ac:dyDescent="0.25">
      <c r="A7" s="10" t="s">
        <v>73</v>
      </c>
      <c r="B7" s="48" t="s">
        <v>69</v>
      </c>
      <c r="C7" s="10" t="s">
        <v>68</v>
      </c>
      <c r="D7" s="51" t="s">
        <v>175</v>
      </c>
      <c r="E7" s="10" t="s">
        <v>75</v>
      </c>
      <c r="F7" s="10">
        <v>82</v>
      </c>
      <c r="G7" s="10">
        <v>84.7</v>
      </c>
      <c r="H7" s="10">
        <v>90.8</v>
      </c>
      <c r="I7" s="11">
        <f t="shared" ref="I7:I9" si="0">H7/G7*100</f>
        <v>107.20188902007084</v>
      </c>
      <c r="J7" s="11">
        <f t="shared" ref="J7:J16" si="1">H7/F7*100</f>
        <v>110.73170731707316</v>
      </c>
    </row>
    <row r="8" spans="1:11" ht="220.5" x14ac:dyDescent="0.25">
      <c r="A8" s="10" t="s">
        <v>62</v>
      </c>
      <c r="B8" s="48" t="s">
        <v>74</v>
      </c>
      <c r="C8" s="10" t="s">
        <v>68</v>
      </c>
      <c r="D8" s="51" t="s">
        <v>176</v>
      </c>
      <c r="E8" s="10" t="s">
        <v>75</v>
      </c>
      <c r="F8" s="10">
        <v>71</v>
      </c>
      <c r="G8" s="10">
        <v>75</v>
      </c>
      <c r="H8" s="10">
        <v>98</v>
      </c>
      <c r="I8" s="11">
        <f t="shared" si="0"/>
        <v>130.66666666666666</v>
      </c>
      <c r="J8" s="11">
        <f t="shared" si="1"/>
        <v>138.02816901408451</v>
      </c>
    </row>
    <row r="9" spans="1:11" ht="236.25" x14ac:dyDescent="0.25">
      <c r="A9" s="10" t="s">
        <v>76</v>
      </c>
      <c r="B9" s="48" t="s">
        <v>81</v>
      </c>
      <c r="C9" s="10" t="s">
        <v>68</v>
      </c>
      <c r="D9" s="51" t="s">
        <v>177</v>
      </c>
      <c r="E9" s="10" t="s">
        <v>75</v>
      </c>
      <c r="F9" s="10">
        <v>81</v>
      </c>
      <c r="G9" s="10">
        <v>80</v>
      </c>
      <c r="H9" s="10">
        <v>81.3</v>
      </c>
      <c r="I9" s="11">
        <f t="shared" si="0"/>
        <v>101.62499999999999</v>
      </c>
      <c r="J9" s="11">
        <f t="shared" si="1"/>
        <v>100.37037037037038</v>
      </c>
    </row>
    <row r="10" spans="1:11" ht="204.75" x14ac:dyDescent="0.25">
      <c r="A10" s="10" t="s">
        <v>77</v>
      </c>
      <c r="B10" s="48" t="s">
        <v>82</v>
      </c>
      <c r="C10" s="10" t="s">
        <v>68</v>
      </c>
      <c r="D10" s="51" t="s">
        <v>178</v>
      </c>
      <c r="E10" s="10">
        <v>0</v>
      </c>
      <c r="F10" s="10">
        <v>99</v>
      </c>
      <c r="G10" s="10">
        <v>98.4</v>
      </c>
      <c r="H10" s="10">
        <v>98.4</v>
      </c>
      <c r="I10" s="11">
        <f>G10/H10*100</f>
        <v>100</v>
      </c>
      <c r="J10" s="11">
        <f t="shared" si="1"/>
        <v>99.393939393939405</v>
      </c>
      <c r="K10" s="52"/>
    </row>
    <row r="11" spans="1:11" ht="252" x14ac:dyDescent="0.25">
      <c r="A11" s="10" t="s">
        <v>78</v>
      </c>
      <c r="B11" s="48" t="s">
        <v>83</v>
      </c>
      <c r="C11" s="10" t="s">
        <v>68</v>
      </c>
      <c r="D11" s="51" t="s">
        <v>179</v>
      </c>
      <c r="E11" s="10" t="s">
        <v>75</v>
      </c>
      <c r="F11" s="10">
        <v>102</v>
      </c>
      <c r="G11" s="10">
        <v>100</v>
      </c>
      <c r="H11" s="10">
        <v>104.4</v>
      </c>
      <c r="I11" s="11">
        <f>H11/G11*100</f>
        <v>104.4</v>
      </c>
      <c r="J11" s="11">
        <f t="shared" si="1"/>
        <v>102.35294117647061</v>
      </c>
      <c r="K11" s="52"/>
    </row>
    <row r="12" spans="1:11" ht="315" x14ac:dyDescent="0.25">
      <c r="A12" s="10" t="s">
        <v>79</v>
      </c>
      <c r="B12" s="48" t="s">
        <v>84</v>
      </c>
      <c r="C12" s="10" t="s">
        <v>68</v>
      </c>
      <c r="D12" s="51" t="s">
        <v>180</v>
      </c>
      <c r="E12" s="10" t="s">
        <v>75</v>
      </c>
      <c r="F12" s="10">
        <v>106</v>
      </c>
      <c r="G12" s="10">
        <v>105</v>
      </c>
      <c r="H12" s="10">
        <v>113.5</v>
      </c>
      <c r="I12" s="11">
        <f>H12/G12*100</f>
        <v>108.09523809523809</v>
      </c>
      <c r="J12" s="11">
        <f t="shared" si="1"/>
        <v>107.0754716981132</v>
      </c>
      <c r="K12" s="52"/>
    </row>
    <row r="13" spans="1:11" ht="346.5" x14ac:dyDescent="0.25">
      <c r="A13" s="10" t="s">
        <v>80</v>
      </c>
      <c r="B13" s="48" t="s">
        <v>85</v>
      </c>
      <c r="C13" s="10" t="s">
        <v>68</v>
      </c>
      <c r="D13" s="51" t="s">
        <v>182</v>
      </c>
      <c r="E13" s="10" t="s">
        <v>110</v>
      </c>
      <c r="F13" s="10">
        <v>29.6</v>
      </c>
      <c r="G13" s="10">
        <v>29.4</v>
      </c>
      <c r="H13" s="10">
        <v>29.4</v>
      </c>
      <c r="I13" s="11">
        <f>G13/H13*100</f>
        <v>100</v>
      </c>
      <c r="J13" s="11">
        <f>(F13/H13*100)-100</f>
        <v>0.68027210884353906</v>
      </c>
    </row>
    <row r="14" spans="1:11" ht="173.25" x14ac:dyDescent="0.25">
      <c r="A14" s="10" t="s">
        <v>86</v>
      </c>
      <c r="B14" s="48" t="s">
        <v>87</v>
      </c>
      <c r="C14" s="10" t="s">
        <v>68</v>
      </c>
      <c r="D14" s="51" t="s">
        <v>181</v>
      </c>
      <c r="E14" s="10" t="s">
        <v>75</v>
      </c>
      <c r="F14" s="10">
        <v>86</v>
      </c>
      <c r="G14" s="10">
        <v>88</v>
      </c>
      <c r="H14" s="10">
        <v>91.6</v>
      </c>
      <c r="I14" s="11">
        <f t="shared" ref="I14:I20" si="2">H14/G14*100</f>
        <v>104.09090909090908</v>
      </c>
      <c r="J14" s="11">
        <f t="shared" si="1"/>
        <v>106.51162790697674</v>
      </c>
    </row>
    <row r="15" spans="1:11" ht="177" customHeight="1" x14ac:dyDescent="0.25">
      <c r="A15" s="10" t="s">
        <v>88</v>
      </c>
      <c r="B15" s="48" t="s">
        <v>89</v>
      </c>
      <c r="C15" s="10" t="s">
        <v>68</v>
      </c>
      <c r="D15" s="51" t="s">
        <v>183</v>
      </c>
      <c r="E15" s="10" t="s">
        <v>75</v>
      </c>
      <c r="F15" s="10">
        <v>96</v>
      </c>
      <c r="G15" s="10">
        <v>97.2</v>
      </c>
      <c r="H15" s="10">
        <v>97.2</v>
      </c>
      <c r="I15" s="11">
        <f>H15/G15*100</f>
        <v>100</v>
      </c>
      <c r="J15" s="11">
        <f t="shared" si="1"/>
        <v>101.25</v>
      </c>
    </row>
    <row r="16" spans="1:11" ht="193.5" customHeight="1" x14ac:dyDescent="0.25">
      <c r="A16" s="10" t="s">
        <v>91</v>
      </c>
      <c r="B16" s="48" t="s">
        <v>90</v>
      </c>
      <c r="C16" s="10" t="s">
        <v>68</v>
      </c>
      <c r="D16" s="51" t="s">
        <v>219</v>
      </c>
      <c r="E16" s="10">
        <v>0</v>
      </c>
      <c r="F16" s="10">
        <v>100</v>
      </c>
      <c r="G16" s="10">
        <v>100</v>
      </c>
      <c r="H16" s="10">
        <v>100</v>
      </c>
      <c r="I16" s="11">
        <f t="shared" si="2"/>
        <v>100</v>
      </c>
      <c r="J16" s="11">
        <f t="shared" si="1"/>
        <v>100</v>
      </c>
    </row>
    <row r="17" spans="1:10" ht="173.25" x14ac:dyDescent="0.25">
      <c r="A17" s="10" t="s">
        <v>92</v>
      </c>
      <c r="B17" s="48" t="s">
        <v>93</v>
      </c>
      <c r="C17" s="10" t="s">
        <v>68</v>
      </c>
      <c r="D17" s="48" t="s">
        <v>218</v>
      </c>
      <c r="E17" s="10" t="s">
        <v>75</v>
      </c>
      <c r="F17" s="10" t="s">
        <v>95</v>
      </c>
      <c r="G17" s="10">
        <v>34.799999999999997</v>
      </c>
      <c r="H17" s="10">
        <v>34.799999999999997</v>
      </c>
      <c r="I17" s="11">
        <f t="shared" si="2"/>
        <v>100</v>
      </c>
      <c r="J17" s="11" t="s">
        <v>95</v>
      </c>
    </row>
    <row r="18" spans="1:10" ht="94.5" x14ac:dyDescent="0.25">
      <c r="A18" s="10" t="s">
        <v>94</v>
      </c>
      <c r="B18" s="48" t="s">
        <v>216</v>
      </c>
      <c r="C18" s="10" t="s">
        <v>68</v>
      </c>
      <c r="D18" s="53" t="s">
        <v>217</v>
      </c>
      <c r="E18" s="10">
        <v>0</v>
      </c>
      <c r="F18" s="10" t="s">
        <v>95</v>
      </c>
      <c r="G18" s="10">
        <v>100</v>
      </c>
      <c r="H18" s="10">
        <v>100</v>
      </c>
      <c r="I18" s="11">
        <f>G18/H18*100</f>
        <v>100</v>
      </c>
      <c r="J18" s="11" t="s">
        <v>95</v>
      </c>
    </row>
    <row r="19" spans="1:10" ht="112.5" customHeight="1" x14ac:dyDescent="0.25">
      <c r="A19" s="10" t="s">
        <v>97</v>
      </c>
      <c r="B19" s="48" t="s">
        <v>96</v>
      </c>
      <c r="C19" s="10" t="s">
        <v>68</v>
      </c>
      <c r="D19" s="51" t="s">
        <v>111</v>
      </c>
      <c r="E19" s="10" t="s">
        <v>75</v>
      </c>
      <c r="F19" s="10" t="s">
        <v>95</v>
      </c>
      <c r="G19" s="10">
        <v>100</v>
      </c>
      <c r="H19" s="10">
        <v>100</v>
      </c>
      <c r="I19" s="11">
        <f t="shared" si="2"/>
        <v>100</v>
      </c>
      <c r="J19" s="11" t="s">
        <v>95</v>
      </c>
    </row>
    <row r="20" spans="1:10" ht="173.25" x14ac:dyDescent="0.25">
      <c r="A20" s="10" t="s">
        <v>98</v>
      </c>
      <c r="B20" s="48" t="s">
        <v>112</v>
      </c>
      <c r="C20" s="10" t="s">
        <v>68</v>
      </c>
      <c r="D20" s="51" t="s">
        <v>184</v>
      </c>
      <c r="E20" s="10" t="s">
        <v>75</v>
      </c>
      <c r="F20" s="10" t="s">
        <v>95</v>
      </c>
      <c r="G20" s="10">
        <v>81.25</v>
      </c>
      <c r="H20" s="10">
        <v>81.25</v>
      </c>
      <c r="I20" s="11">
        <f t="shared" si="2"/>
        <v>100</v>
      </c>
      <c r="J20" s="11" t="s">
        <v>95</v>
      </c>
    </row>
    <row r="21" spans="1:10" ht="61.5" customHeight="1" x14ac:dyDescent="0.25">
      <c r="A21" s="76" t="s">
        <v>19</v>
      </c>
      <c r="B21" s="76"/>
      <c r="C21" s="76"/>
      <c r="D21" s="76"/>
      <c r="E21" s="76"/>
      <c r="F21" s="76"/>
      <c r="G21" s="76"/>
      <c r="H21" s="76"/>
      <c r="I21" s="76"/>
      <c r="J21" s="76"/>
    </row>
  </sheetData>
  <mergeCells count="10">
    <mergeCell ref="G3:G4"/>
    <mergeCell ref="I3:I4"/>
    <mergeCell ref="J3:J4"/>
    <mergeCell ref="A21:J21"/>
    <mergeCell ref="A3:A4"/>
    <mergeCell ref="B3:B4"/>
    <mergeCell ref="C3:C4"/>
    <mergeCell ref="D3:D4"/>
    <mergeCell ref="E3:E4"/>
    <mergeCell ref="F3:F4"/>
  </mergeCells>
  <pageMargins left="0.43307086614173229" right="0.23622047244094491" top="0.55118110236220474" bottom="0.55118110236220474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2"/>
  <sheetViews>
    <sheetView zoomScale="70" zoomScaleNormal="70" workbookViewId="0">
      <selection activeCell="D12" sqref="D12"/>
    </sheetView>
  </sheetViews>
  <sheetFormatPr defaultRowHeight="15.75" x14ac:dyDescent="0.25"/>
  <cols>
    <col min="1" max="1" width="9.140625" style="1"/>
    <col min="2" max="2" width="60" style="9" customWidth="1"/>
    <col min="3" max="3" width="25.140625" style="1" customWidth="1"/>
    <col min="4" max="4" width="166.5703125" style="1" customWidth="1"/>
    <col min="5" max="5" width="45" style="1" customWidth="1"/>
    <col min="6" max="6" width="25.140625" style="1" customWidth="1"/>
    <col min="7" max="16384" width="9.140625" style="1"/>
  </cols>
  <sheetData>
    <row r="1" spans="1:6" ht="18.75" x14ac:dyDescent="0.25">
      <c r="A1" s="77" t="s">
        <v>26</v>
      </c>
      <c r="B1" s="77"/>
      <c r="C1" s="77"/>
      <c r="D1" s="77"/>
      <c r="E1" s="77"/>
      <c r="F1" s="77"/>
    </row>
    <row r="2" spans="1:6" x14ac:dyDescent="0.25">
      <c r="A2" s="2"/>
      <c r="B2" s="8"/>
      <c r="C2" s="2"/>
      <c r="D2" s="2"/>
      <c r="E2" s="2"/>
      <c r="F2" s="2"/>
    </row>
    <row r="3" spans="1:6" ht="18.75" x14ac:dyDescent="0.3">
      <c r="A3" s="78" t="s">
        <v>27</v>
      </c>
      <c r="B3" s="78"/>
      <c r="C3" s="78"/>
      <c r="D3" s="78"/>
      <c r="E3" s="78"/>
      <c r="F3" s="78"/>
    </row>
    <row r="5" spans="1:6" x14ac:dyDescent="0.25">
      <c r="A5" s="79" t="s">
        <v>0</v>
      </c>
      <c r="B5" s="80" t="s">
        <v>20</v>
      </c>
      <c r="C5" s="34" t="s">
        <v>21</v>
      </c>
      <c r="D5" s="79" t="s">
        <v>23</v>
      </c>
      <c r="E5" s="79" t="s">
        <v>24</v>
      </c>
      <c r="F5" s="79" t="s">
        <v>25</v>
      </c>
    </row>
    <row r="6" spans="1:6" x14ac:dyDescent="0.25">
      <c r="A6" s="79"/>
      <c r="B6" s="80"/>
      <c r="C6" s="34" t="s">
        <v>22</v>
      </c>
      <c r="D6" s="79"/>
      <c r="E6" s="79"/>
      <c r="F6" s="79"/>
    </row>
    <row r="7" spans="1:6" x14ac:dyDescent="0.25">
      <c r="A7" s="34">
        <v>1</v>
      </c>
      <c r="B7" s="35">
        <v>2</v>
      </c>
      <c r="C7" s="34">
        <v>3</v>
      </c>
      <c r="D7" s="34">
        <v>4</v>
      </c>
      <c r="E7" s="34">
        <v>5</v>
      </c>
      <c r="F7" s="34">
        <v>6</v>
      </c>
    </row>
    <row r="8" spans="1:6" ht="409.5" customHeight="1" x14ac:dyDescent="0.25">
      <c r="A8" s="6" t="s">
        <v>99</v>
      </c>
      <c r="B8" s="14" t="s">
        <v>103</v>
      </c>
      <c r="C8" s="59" t="s">
        <v>237</v>
      </c>
      <c r="D8" s="6" t="s">
        <v>215</v>
      </c>
      <c r="E8" s="6" t="s">
        <v>167</v>
      </c>
      <c r="F8" s="59" t="s">
        <v>104</v>
      </c>
    </row>
    <row r="9" spans="1:6" ht="120" customHeight="1" x14ac:dyDescent="0.25">
      <c r="A9" s="6">
        <v>2</v>
      </c>
      <c r="B9" s="14" t="s">
        <v>105</v>
      </c>
      <c r="C9" s="59" t="s">
        <v>237</v>
      </c>
      <c r="D9" s="6" t="s">
        <v>162</v>
      </c>
      <c r="E9" s="6" t="s">
        <v>168</v>
      </c>
      <c r="F9" s="59" t="s">
        <v>104</v>
      </c>
    </row>
    <row r="10" spans="1:6" ht="145.5" customHeight="1" x14ac:dyDescent="0.25">
      <c r="A10" s="6">
        <v>3</v>
      </c>
      <c r="B10" s="14" t="s">
        <v>165</v>
      </c>
      <c r="C10" s="59" t="s">
        <v>237</v>
      </c>
      <c r="D10" s="6" t="s">
        <v>106</v>
      </c>
      <c r="E10" s="6" t="s">
        <v>209</v>
      </c>
      <c r="F10" s="59" t="s">
        <v>104</v>
      </c>
    </row>
    <row r="11" spans="1:6" ht="123.75" customHeight="1" x14ac:dyDescent="0.25">
      <c r="A11" s="6">
        <v>4</v>
      </c>
      <c r="B11" s="14" t="s">
        <v>164</v>
      </c>
      <c r="C11" s="59" t="s">
        <v>237</v>
      </c>
      <c r="D11" s="6" t="s">
        <v>163</v>
      </c>
      <c r="E11" s="6" t="s">
        <v>169</v>
      </c>
      <c r="F11" s="59" t="s">
        <v>104</v>
      </c>
    </row>
    <row r="12" spans="1:6" ht="299.25" x14ac:dyDescent="0.25">
      <c r="A12" s="6">
        <v>5</v>
      </c>
      <c r="B12" s="14" t="s">
        <v>166</v>
      </c>
      <c r="C12" s="59" t="s">
        <v>237</v>
      </c>
      <c r="D12" s="6" t="s">
        <v>170</v>
      </c>
      <c r="E12" s="6" t="s">
        <v>108</v>
      </c>
      <c r="F12" s="59" t="s">
        <v>107</v>
      </c>
    </row>
  </sheetData>
  <mergeCells count="7">
    <mergeCell ref="A1:F1"/>
    <mergeCell ref="A3:F3"/>
    <mergeCell ref="A5:A6"/>
    <mergeCell ref="B5:B6"/>
    <mergeCell ref="D5:D6"/>
    <mergeCell ref="E5:E6"/>
    <mergeCell ref="F5:F6"/>
  </mergeCells>
  <pageMargins left="0.43307086614173229" right="0.19685039370078741" top="0.35433070866141736" bottom="0.35433070866141736" header="0.31496062992125984" footer="0.31496062992125984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49"/>
  <sheetViews>
    <sheetView view="pageBreakPreview" topLeftCell="B1" zoomScale="90" zoomScaleNormal="90" zoomScaleSheetLayoutView="90" workbookViewId="0">
      <selection activeCell="F35" sqref="F35"/>
    </sheetView>
  </sheetViews>
  <sheetFormatPr defaultRowHeight="15.75" x14ac:dyDescent="0.25"/>
  <cols>
    <col min="1" max="1" width="9.140625" style="15"/>
    <col min="2" max="2" width="5.28515625" style="15" customWidth="1"/>
    <col min="3" max="3" width="37" style="15" customWidth="1"/>
    <col min="4" max="4" width="13.5703125" style="16" customWidth="1"/>
    <col min="5" max="5" width="23.140625" style="15" customWidth="1"/>
    <col min="6" max="6" width="71.5703125" style="15" customWidth="1"/>
    <col min="7" max="8" width="12.85546875" style="15" customWidth="1"/>
    <col min="9" max="9" width="12.28515625" style="15" customWidth="1"/>
    <col min="10" max="10" width="11.140625" style="15" customWidth="1"/>
    <col min="11" max="11" width="11.85546875" style="15" customWidth="1"/>
    <col min="12" max="12" width="9.140625" style="15"/>
    <col min="13" max="13" width="12.7109375" style="15" customWidth="1"/>
    <col min="14" max="14" width="13.7109375" style="15" customWidth="1"/>
    <col min="15" max="15" width="10.85546875" style="15" customWidth="1"/>
    <col min="16" max="16" width="11.5703125" style="15" customWidth="1"/>
    <col min="17" max="17" width="9.140625" style="15"/>
    <col min="18" max="18" width="10.85546875" style="15" customWidth="1"/>
    <col min="19" max="19" width="13.5703125" style="15" customWidth="1"/>
    <col min="20" max="16384" width="9.140625" style="15"/>
  </cols>
  <sheetData>
    <row r="1" spans="1:19" s="41" customFormat="1" ht="18.75" x14ac:dyDescent="0.25">
      <c r="A1" s="56"/>
      <c r="B1" s="104" t="s">
        <v>28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19" s="41" customFormat="1" ht="5.25" customHeight="1" x14ac:dyDescent="0.25">
      <c r="A2" s="56"/>
      <c r="D2" s="42"/>
    </row>
    <row r="3" spans="1:19" s="41" customFormat="1" ht="9.75" customHeight="1" x14ac:dyDescent="0.25">
      <c r="A3" s="56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4" spans="1:19" ht="16.5" thickBot="1" x14ac:dyDescent="0.3"/>
    <row r="5" spans="1:19" s="21" customFormat="1" ht="26.25" thickBot="1" x14ac:dyDescent="0.3">
      <c r="B5" s="97" t="s">
        <v>0</v>
      </c>
      <c r="C5" s="19" t="s">
        <v>29</v>
      </c>
      <c r="D5" s="20" t="s">
        <v>30</v>
      </c>
      <c r="E5" s="97" t="s">
        <v>23</v>
      </c>
      <c r="F5" s="97" t="s">
        <v>24</v>
      </c>
      <c r="G5" s="97" t="s">
        <v>54</v>
      </c>
      <c r="H5" s="100" t="s">
        <v>31</v>
      </c>
      <c r="I5" s="101"/>
      <c r="J5" s="101"/>
      <c r="K5" s="101"/>
      <c r="L5" s="101"/>
      <c r="M5" s="101"/>
      <c r="N5" s="101"/>
      <c r="O5" s="101"/>
      <c r="P5" s="101"/>
      <c r="Q5" s="101"/>
      <c r="R5" s="102"/>
      <c r="S5" s="97" t="s">
        <v>55</v>
      </c>
    </row>
    <row r="6" spans="1:19" s="21" customFormat="1" ht="38.25" x14ac:dyDescent="0.25">
      <c r="B6" s="99"/>
      <c r="C6" s="22" t="s">
        <v>214</v>
      </c>
      <c r="D6" s="23" t="s">
        <v>22</v>
      </c>
      <c r="E6" s="99"/>
      <c r="F6" s="99"/>
      <c r="G6" s="99"/>
      <c r="H6" s="22" t="s">
        <v>32</v>
      </c>
      <c r="I6" s="86" t="s">
        <v>187</v>
      </c>
      <c r="J6" s="87"/>
      <c r="K6" s="87"/>
      <c r="L6" s="88"/>
      <c r="M6" s="22" t="s">
        <v>35</v>
      </c>
      <c r="N6" s="86" t="s">
        <v>189</v>
      </c>
      <c r="O6" s="87"/>
      <c r="P6" s="87"/>
      <c r="Q6" s="88"/>
      <c r="R6" s="22" t="s">
        <v>36</v>
      </c>
      <c r="S6" s="99"/>
    </row>
    <row r="7" spans="1:19" s="21" customFormat="1" ht="51.75" thickBot="1" x14ac:dyDescent="0.3">
      <c r="B7" s="99"/>
      <c r="C7" s="24"/>
      <c r="D7" s="23"/>
      <c r="E7" s="99"/>
      <c r="F7" s="99"/>
      <c r="G7" s="99"/>
      <c r="H7" s="22" t="s">
        <v>33</v>
      </c>
      <c r="I7" s="83" t="s">
        <v>34</v>
      </c>
      <c r="J7" s="84"/>
      <c r="K7" s="84"/>
      <c r="L7" s="85"/>
      <c r="M7" s="22" t="s">
        <v>188</v>
      </c>
      <c r="N7" s="83"/>
      <c r="O7" s="84"/>
      <c r="P7" s="84"/>
      <c r="Q7" s="85"/>
      <c r="R7" s="22" t="s">
        <v>37</v>
      </c>
      <c r="S7" s="99"/>
    </row>
    <row r="8" spans="1:19" s="21" customFormat="1" ht="12.75" x14ac:dyDescent="0.25">
      <c r="B8" s="99"/>
      <c r="C8" s="22"/>
      <c r="D8" s="23"/>
      <c r="E8" s="99"/>
      <c r="F8" s="99"/>
      <c r="G8" s="99"/>
      <c r="H8" s="22"/>
      <c r="I8" s="22" t="s">
        <v>38</v>
      </c>
      <c r="J8" s="86" t="s">
        <v>42</v>
      </c>
      <c r="K8" s="87"/>
      <c r="L8" s="88"/>
      <c r="M8" s="22"/>
      <c r="N8" s="22" t="s">
        <v>38</v>
      </c>
      <c r="O8" s="86" t="s">
        <v>42</v>
      </c>
      <c r="P8" s="87"/>
      <c r="Q8" s="88"/>
      <c r="R8" s="22" t="s">
        <v>6</v>
      </c>
      <c r="S8" s="99"/>
    </row>
    <row r="9" spans="1:19" s="21" customFormat="1" ht="12.75" x14ac:dyDescent="0.25">
      <c r="B9" s="99"/>
      <c r="C9" s="22"/>
      <c r="D9" s="23"/>
      <c r="E9" s="99"/>
      <c r="F9" s="99"/>
      <c r="G9" s="99"/>
      <c r="H9" s="22"/>
      <c r="I9" s="22" t="s">
        <v>39</v>
      </c>
      <c r="J9" s="89"/>
      <c r="K9" s="90"/>
      <c r="L9" s="91"/>
      <c r="M9" s="22"/>
      <c r="N9" s="22" t="s">
        <v>43</v>
      </c>
      <c r="O9" s="89"/>
      <c r="P9" s="90"/>
      <c r="Q9" s="91"/>
      <c r="R9" s="22"/>
      <c r="S9" s="99"/>
    </row>
    <row r="10" spans="1:19" s="21" customFormat="1" ht="13.5" thickBot="1" x14ac:dyDescent="0.3">
      <c r="B10" s="99"/>
      <c r="C10" s="22"/>
      <c r="D10" s="23"/>
      <c r="E10" s="99"/>
      <c r="F10" s="99"/>
      <c r="G10" s="99"/>
      <c r="H10" s="22"/>
      <c r="I10" s="22" t="s">
        <v>40</v>
      </c>
      <c r="J10" s="83"/>
      <c r="K10" s="84"/>
      <c r="L10" s="85"/>
      <c r="M10" s="22"/>
      <c r="N10" s="22" t="s">
        <v>44</v>
      </c>
      <c r="O10" s="83"/>
      <c r="P10" s="84"/>
      <c r="Q10" s="85"/>
      <c r="R10" s="22"/>
      <c r="S10" s="99"/>
    </row>
    <row r="11" spans="1:19" s="21" customFormat="1" ht="12.75" x14ac:dyDescent="0.25">
      <c r="B11" s="99"/>
      <c r="C11" s="22"/>
      <c r="D11" s="23"/>
      <c r="E11" s="99"/>
      <c r="F11" s="99"/>
      <c r="G11" s="99"/>
      <c r="H11" s="22"/>
      <c r="I11" s="22" t="s">
        <v>41</v>
      </c>
      <c r="J11" s="22" t="s">
        <v>46</v>
      </c>
      <c r="K11" s="97" t="s">
        <v>48</v>
      </c>
      <c r="L11" s="97" t="s">
        <v>49</v>
      </c>
      <c r="M11" s="22"/>
      <c r="N11" s="22" t="s">
        <v>45</v>
      </c>
      <c r="O11" s="22" t="s">
        <v>46</v>
      </c>
      <c r="P11" s="97" t="s">
        <v>48</v>
      </c>
      <c r="Q11" s="97" t="s">
        <v>49</v>
      </c>
      <c r="R11" s="22"/>
      <c r="S11" s="99"/>
    </row>
    <row r="12" spans="1:19" s="21" customFormat="1" ht="13.5" thickBot="1" x14ac:dyDescent="0.3">
      <c r="B12" s="98"/>
      <c r="C12" s="25"/>
      <c r="D12" s="26"/>
      <c r="E12" s="98"/>
      <c r="F12" s="98"/>
      <c r="G12" s="98"/>
      <c r="H12" s="25"/>
      <c r="I12" s="25"/>
      <c r="J12" s="25" t="s">
        <v>47</v>
      </c>
      <c r="K12" s="98"/>
      <c r="L12" s="98"/>
      <c r="M12" s="25"/>
      <c r="N12" s="25"/>
      <c r="O12" s="25" t="s">
        <v>47</v>
      </c>
      <c r="P12" s="98"/>
      <c r="Q12" s="98"/>
      <c r="R12" s="25"/>
      <c r="S12" s="98"/>
    </row>
    <row r="13" spans="1:19" s="21" customFormat="1" ht="12.75" x14ac:dyDescent="0.25">
      <c r="B13" s="38">
        <v>1</v>
      </c>
      <c r="C13" s="36">
        <v>2</v>
      </c>
      <c r="D13" s="23">
        <v>3</v>
      </c>
      <c r="E13" s="36">
        <v>4</v>
      </c>
      <c r="F13" s="36">
        <v>5</v>
      </c>
      <c r="G13" s="36">
        <v>6</v>
      </c>
      <c r="H13" s="36">
        <v>7</v>
      </c>
      <c r="I13" s="36">
        <v>8</v>
      </c>
      <c r="J13" s="36">
        <v>9</v>
      </c>
      <c r="K13" s="36">
        <v>10</v>
      </c>
      <c r="L13" s="36">
        <v>11</v>
      </c>
      <c r="M13" s="36">
        <v>12</v>
      </c>
      <c r="N13" s="36">
        <v>13</v>
      </c>
      <c r="O13" s="36">
        <v>14</v>
      </c>
      <c r="P13" s="36">
        <v>15</v>
      </c>
      <c r="Q13" s="36">
        <v>16</v>
      </c>
      <c r="R13" s="36">
        <v>17</v>
      </c>
      <c r="S13" s="36">
        <v>18</v>
      </c>
    </row>
    <row r="14" spans="1:19" s="21" customFormat="1" ht="12.75" x14ac:dyDescent="0.25">
      <c r="B14" s="93" t="s">
        <v>244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</row>
    <row r="15" spans="1:19" s="21" customFormat="1" ht="12.75" x14ac:dyDescent="0.25">
      <c r="B15" s="93" t="s">
        <v>245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</row>
    <row r="16" spans="1:19" s="17" customFormat="1" ht="189" x14ac:dyDescent="0.25">
      <c r="B16" s="13">
        <v>1</v>
      </c>
      <c r="C16" s="30" t="s">
        <v>116</v>
      </c>
      <c r="D16" s="65" t="s">
        <v>185</v>
      </c>
      <c r="E16" s="59" t="s">
        <v>171</v>
      </c>
      <c r="F16" s="6" t="s">
        <v>210</v>
      </c>
      <c r="G16" s="59" t="s">
        <v>241</v>
      </c>
      <c r="H16" s="61">
        <f>I16</f>
        <v>597550</v>
      </c>
      <c r="I16" s="61">
        <f>J16+K16+L16</f>
        <v>597550</v>
      </c>
      <c r="J16" s="61">
        <v>143645</v>
      </c>
      <c r="K16" s="61">
        <v>453905</v>
      </c>
      <c r="L16" s="58"/>
      <c r="M16" s="58">
        <v>5</v>
      </c>
      <c r="N16" s="58">
        <f>SUM(O16:Q16)</f>
        <v>581495</v>
      </c>
      <c r="O16" s="58">
        <v>143645</v>
      </c>
      <c r="P16" s="58">
        <v>437850</v>
      </c>
      <c r="Q16" s="58"/>
      <c r="R16" s="58">
        <v>5</v>
      </c>
      <c r="S16" s="62">
        <f>(N16+R16)/(I16+M16)*100</f>
        <v>97.313218030139481</v>
      </c>
    </row>
    <row r="17" spans="2:20" s="17" customFormat="1" x14ac:dyDescent="0.25">
      <c r="B17" s="94" t="s">
        <v>246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2:20" s="17" customFormat="1" ht="190.5" customHeight="1" x14ac:dyDescent="0.25">
      <c r="B18" s="13">
        <f>B16+1</f>
        <v>2</v>
      </c>
      <c r="C18" s="30" t="s">
        <v>117</v>
      </c>
      <c r="D18" s="65" t="s">
        <v>185</v>
      </c>
      <c r="E18" s="59" t="s">
        <v>113</v>
      </c>
      <c r="F18" s="6" t="s">
        <v>211</v>
      </c>
      <c r="G18" s="59" t="s">
        <v>241</v>
      </c>
      <c r="H18" s="61">
        <f t="shared" ref="H18:H41" si="0">I18</f>
        <v>1084167</v>
      </c>
      <c r="I18" s="61">
        <f t="shared" ref="I18:I43" si="1">J18+K18+L18</f>
        <v>1084167</v>
      </c>
      <c r="J18" s="61">
        <v>204050</v>
      </c>
      <c r="K18" s="63">
        <v>880117</v>
      </c>
      <c r="L18" s="58"/>
      <c r="M18" s="61">
        <v>1444</v>
      </c>
      <c r="N18" s="58">
        <f t="shared" ref="N18:N39" si="2">SUM(O18:Q18)</f>
        <v>1070157</v>
      </c>
      <c r="O18" s="58">
        <v>204049</v>
      </c>
      <c r="P18" s="58">
        <v>866108</v>
      </c>
      <c r="Q18" s="58"/>
      <c r="R18" s="58">
        <v>1444</v>
      </c>
      <c r="S18" s="62">
        <f t="shared" ref="S18:S43" si="3">(N18+R18)/(I18+M18)*100</f>
        <v>98.709482494189899</v>
      </c>
    </row>
    <row r="19" spans="2:20" s="17" customFormat="1" ht="189" x14ac:dyDescent="0.25">
      <c r="B19" s="13">
        <f t="shared" ref="B19:B35" si="4">B18+1</f>
        <v>3</v>
      </c>
      <c r="C19" s="13" t="s">
        <v>119</v>
      </c>
      <c r="D19" s="65" t="s">
        <v>185</v>
      </c>
      <c r="E19" s="59" t="s">
        <v>172</v>
      </c>
      <c r="F19" s="6" t="s">
        <v>240</v>
      </c>
      <c r="G19" s="59" t="s">
        <v>241</v>
      </c>
      <c r="H19" s="61">
        <f t="shared" si="0"/>
        <v>0</v>
      </c>
      <c r="I19" s="61">
        <f t="shared" si="1"/>
        <v>0</v>
      </c>
      <c r="J19" s="58">
        <v>0</v>
      </c>
      <c r="K19" s="58">
        <v>0</v>
      </c>
      <c r="L19" s="58"/>
      <c r="M19" s="58"/>
      <c r="N19" s="58">
        <f t="shared" si="2"/>
        <v>0</v>
      </c>
      <c r="O19" s="58">
        <v>0</v>
      </c>
      <c r="P19" s="58">
        <v>0</v>
      </c>
      <c r="Q19" s="58"/>
      <c r="R19" s="58"/>
      <c r="S19" s="62"/>
    </row>
    <row r="20" spans="2:20" s="17" customFormat="1" x14ac:dyDescent="0.25">
      <c r="B20" s="95" t="s">
        <v>247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</row>
    <row r="21" spans="2:20" s="17" customFormat="1" ht="247.5" customHeight="1" x14ac:dyDescent="0.25">
      <c r="B21" s="13">
        <f>B19+1</f>
        <v>4</v>
      </c>
      <c r="C21" s="13" t="s">
        <v>124</v>
      </c>
      <c r="D21" s="65" t="s">
        <v>185</v>
      </c>
      <c r="E21" s="59" t="s">
        <v>125</v>
      </c>
      <c r="F21" s="6" t="s">
        <v>229</v>
      </c>
      <c r="G21" s="59" t="s">
        <v>241</v>
      </c>
      <c r="H21" s="61">
        <f t="shared" si="0"/>
        <v>19450</v>
      </c>
      <c r="I21" s="61">
        <f t="shared" si="1"/>
        <v>19450</v>
      </c>
      <c r="J21" s="61">
        <v>19450</v>
      </c>
      <c r="K21" s="58"/>
      <c r="L21" s="58"/>
      <c r="M21" s="58"/>
      <c r="N21" s="58">
        <f t="shared" si="2"/>
        <v>19450</v>
      </c>
      <c r="O21" s="58">
        <v>19450</v>
      </c>
      <c r="P21" s="58">
        <v>0</v>
      </c>
      <c r="Q21" s="58"/>
      <c r="R21" s="58"/>
      <c r="S21" s="62">
        <f t="shared" si="3"/>
        <v>100</v>
      </c>
    </row>
    <row r="22" spans="2:20" s="17" customFormat="1" ht="195" customHeight="1" x14ac:dyDescent="0.25">
      <c r="B22" s="13">
        <f t="shared" si="4"/>
        <v>5</v>
      </c>
      <c r="C22" s="13" t="s">
        <v>126</v>
      </c>
      <c r="D22" s="65" t="s">
        <v>61</v>
      </c>
      <c r="E22" s="59" t="s">
        <v>127</v>
      </c>
      <c r="F22" s="6" t="s">
        <v>226</v>
      </c>
      <c r="G22" s="59" t="s">
        <v>241</v>
      </c>
      <c r="H22" s="61">
        <f t="shared" si="0"/>
        <v>0</v>
      </c>
      <c r="I22" s="61">
        <f t="shared" si="1"/>
        <v>0</v>
      </c>
      <c r="J22" s="58">
        <v>0</v>
      </c>
      <c r="K22" s="58">
        <v>0</v>
      </c>
      <c r="L22" s="58">
        <v>0</v>
      </c>
      <c r="M22" s="58">
        <v>0</v>
      </c>
      <c r="N22" s="58">
        <f t="shared" si="2"/>
        <v>0</v>
      </c>
      <c r="O22" s="58">
        <v>0</v>
      </c>
      <c r="P22" s="58">
        <v>0</v>
      </c>
      <c r="Q22" s="58"/>
      <c r="R22" s="58"/>
      <c r="S22" s="62"/>
    </row>
    <row r="23" spans="2:20" s="17" customFormat="1" x14ac:dyDescent="0.25">
      <c r="B23" s="95" t="s">
        <v>248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</row>
    <row r="24" spans="2:20" s="17" customFormat="1" ht="141.75" x14ac:dyDescent="0.25">
      <c r="B24" s="13">
        <f>B22+1</f>
        <v>6</v>
      </c>
      <c r="C24" s="13" t="s">
        <v>128</v>
      </c>
      <c r="D24" s="65" t="s">
        <v>185</v>
      </c>
      <c r="E24" s="59" t="s">
        <v>129</v>
      </c>
      <c r="F24" s="6" t="s">
        <v>212</v>
      </c>
      <c r="G24" s="59" t="s">
        <v>241</v>
      </c>
      <c r="H24" s="61">
        <f t="shared" si="0"/>
        <v>365653</v>
      </c>
      <c r="I24" s="61">
        <f t="shared" si="1"/>
        <v>365653</v>
      </c>
      <c r="J24" s="58">
        <v>303796</v>
      </c>
      <c r="K24" s="58">
        <v>61857</v>
      </c>
      <c r="L24" s="58"/>
      <c r="M24" s="58"/>
      <c r="N24" s="58">
        <f t="shared" si="2"/>
        <v>358570</v>
      </c>
      <c r="O24" s="58">
        <v>303796</v>
      </c>
      <c r="P24" s="58">
        <v>54774</v>
      </c>
      <c r="Q24" s="58"/>
      <c r="R24" s="58"/>
      <c r="S24" s="62">
        <f t="shared" si="3"/>
        <v>98.062917574859227</v>
      </c>
    </row>
    <row r="25" spans="2:20" s="17" customFormat="1" ht="60" x14ac:dyDescent="0.25">
      <c r="B25" s="13">
        <f t="shared" si="4"/>
        <v>7</v>
      </c>
      <c r="C25" s="54" t="s">
        <v>131</v>
      </c>
      <c r="D25" s="65" t="s">
        <v>185</v>
      </c>
      <c r="E25" s="59" t="s">
        <v>132</v>
      </c>
      <c r="F25" s="55" t="s">
        <v>220</v>
      </c>
      <c r="G25" s="59" t="s">
        <v>241</v>
      </c>
      <c r="H25" s="61">
        <f t="shared" si="0"/>
        <v>58787</v>
      </c>
      <c r="I25" s="61">
        <f t="shared" si="1"/>
        <v>58787</v>
      </c>
      <c r="J25" s="58">
        <v>58067</v>
      </c>
      <c r="K25" s="58">
        <v>720</v>
      </c>
      <c r="L25" s="58"/>
      <c r="M25" s="58"/>
      <c r="N25" s="58">
        <f>SUM(O25:Q25)</f>
        <v>58781</v>
      </c>
      <c r="O25" s="58">
        <v>58067</v>
      </c>
      <c r="P25" s="58">
        <v>714</v>
      </c>
      <c r="Q25" s="58"/>
      <c r="R25" s="58"/>
      <c r="S25" s="62">
        <f t="shared" si="3"/>
        <v>99.989793661864013</v>
      </c>
    </row>
    <row r="26" spans="2:20" s="17" customFormat="1" ht="126" x14ac:dyDescent="0.25">
      <c r="B26" s="13">
        <f t="shared" si="4"/>
        <v>8</v>
      </c>
      <c r="C26" s="13" t="s">
        <v>133</v>
      </c>
      <c r="D26" s="65" t="s">
        <v>61</v>
      </c>
      <c r="E26" s="59" t="s">
        <v>134</v>
      </c>
      <c r="F26" s="68" t="s">
        <v>230</v>
      </c>
      <c r="G26" s="59" t="s">
        <v>241</v>
      </c>
      <c r="H26" s="61">
        <f t="shared" si="0"/>
        <v>42725</v>
      </c>
      <c r="I26" s="61">
        <f t="shared" si="1"/>
        <v>42725</v>
      </c>
      <c r="J26" s="58"/>
      <c r="K26" s="58">
        <v>42725</v>
      </c>
      <c r="L26" s="58"/>
      <c r="M26" s="58">
        <v>30</v>
      </c>
      <c r="N26" s="58">
        <f t="shared" si="2"/>
        <v>42725</v>
      </c>
      <c r="O26" s="58">
        <v>0</v>
      </c>
      <c r="P26" s="58">
        <v>42725</v>
      </c>
      <c r="Q26" s="58"/>
      <c r="R26" s="58">
        <v>30</v>
      </c>
      <c r="S26" s="62">
        <f t="shared" si="3"/>
        <v>100</v>
      </c>
    </row>
    <row r="27" spans="2:20" s="17" customFormat="1" ht="141.75" x14ac:dyDescent="0.25">
      <c r="B27" s="13">
        <f t="shared" si="4"/>
        <v>9</v>
      </c>
      <c r="C27" s="13" t="s">
        <v>135</v>
      </c>
      <c r="D27" s="65" t="s">
        <v>185</v>
      </c>
      <c r="E27" s="59" t="s">
        <v>136</v>
      </c>
      <c r="F27" s="6" t="s">
        <v>221</v>
      </c>
      <c r="G27" s="59" t="s">
        <v>241</v>
      </c>
      <c r="H27" s="61">
        <f t="shared" si="0"/>
        <v>2804</v>
      </c>
      <c r="I27" s="61">
        <f t="shared" si="1"/>
        <v>2804</v>
      </c>
      <c r="J27" s="58"/>
      <c r="K27" s="58">
        <v>2804</v>
      </c>
      <c r="L27" s="58"/>
      <c r="M27" s="58"/>
      <c r="N27" s="58">
        <f t="shared" si="2"/>
        <v>2804</v>
      </c>
      <c r="O27" s="58"/>
      <c r="P27" s="58">
        <v>2804</v>
      </c>
      <c r="Q27" s="58"/>
      <c r="R27" s="58"/>
      <c r="S27" s="62">
        <f t="shared" si="3"/>
        <v>100</v>
      </c>
    </row>
    <row r="28" spans="2:20" s="17" customFormat="1" x14ac:dyDescent="0.25">
      <c r="B28" s="95" t="s">
        <v>249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</row>
    <row r="29" spans="2:20" s="17" customFormat="1" ht="235.5" customHeight="1" x14ac:dyDescent="0.25">
      <c r="B29" s="13">
        <f>B27+1</f>
        <v>10</v>
      </c>
      <c r="C29" s="13" t="s">
        <v>137</v>
      </c>
      <c r="D29" s="65" t="s">
        <v>185</v>
      </c>
      <c r="E29" s="59" t="s">
        <v>138</v>
      </c>
      <c r="F29" s="6" t="s">
        <v>227</v>
      </c>
      <c r="G29" s="59" t="s">
        <v>241</v>
      </c>
      <c r="H29" s="61">
        <f t="shared" si="0"/>
        <v>40324</v>
      </c>
      <c r="I29" s="61">
        <f t="shared" si="1"/>
        <v>40324</v>
      </c>
      <c r="J29" s="58">
        <v>40324</v>
      </c>
      <c r="K29" s="58"/>
      <c r="L29" s="58"/>
      <c r="M29" s="58">
        <v>23201</v>
      </c>
      <c r="N29" s="58">
        <f t="shared" si="2"/>
        <v>40324</v>
      </c>
      <c r="O29" s="57">
        <v>40324</v>
      </c>
      <c r="P29" s="57"/>
      <c r="Q29" s="58"/>
      <c r="R29" s="58">
        <v>23201</v>
      </c>
      <c r="S29" s="62">
        <f t="shared" si="3"/>
        <v>100</v>
      </c>
    </row>
    <row r="30" spans="2:20" s="32" customFormat="1" ht="409.5" x14ac:dyDescent="0.25">
      <c r="B30" s="30">
        <f t="shared" si="4"/>
        <v>11</v>
      </c>
      <c r="C30" s="30" t="s">
        <v>141</v>
      </c>
      <c r="D30" s="65" t="s">
        <v>238</v>
      </c>
      <c r="E30" s="60" t="s">
        <v>201</v>
      </c>
      <c r="F30" s="69" t="s">
        <v>202</v>
      </c>
      <c r="G30" s="60" t="s">
        <v>241</v>
      </c>
      <c r="H30" s="64">
        <f t="shared" si="0"/>
        <v>155741</v>
      </c>
      <c r="I30" s="64">
        <f t="shared" si="1"/>
        <v>155741</v>
      </c>
      <c r="J30" s="57">
        <v>14089</v>
      </c>
      <c r="K30" s="57">
        <v>141652</v>
      </c>
      <c r="L30" s="57"/>
      <c r="M30" s="57"/>
      <c r="N30" s="57">
        <f t="shared" si="2"/>
        <v>143282</v>
      </c>
      <c r="O30" s="57">
        <v>14089</v>
      </c>
      <c r="P30" s="57">
        <v>129193</v>
      </c>
      <c r="Q30" s="57"/>
      <c r="R30" s="57"/>
      <c r="S30" s="11">
        <f t="shared" si="3"/>
        <v>92.0001797856698</v>
      </c>
      <c r="T30" s="31"/>
    </row>
    <row r="31" spans="2:20" s="32" customFormat="1" x14ac:dyDescent="0.25">
      <c r="B31" s="95" t="s">
        <v>250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31"/>
    </row>
    <row r="32" spans="2:20" s="17" customFormat="1" ht="221.25" customHeight="1" x14ac:dyDescent="0.25">
      <c r="B32" s="13">
        <f>B30+1</f>
        <v>12</v>
      </c>
      <c r="C32" s="13" t="s">
        <v>142</v>
      </c>
      <c r="D32" s="65" t="s">
        <v>185</v>
      </c>
      <c r="E32" s="59" t="s">
        <v>145</v>
      </c>
      <c r="F32" s="70" t="s">
        <v>222</v>
      </c>
      <c r="G32" s="59" t="s">
        <v>241</v>
      </c>
      <c r="H32" s="61">
        <f t="shared" si="0"/>
        <v>2430</v>
      </c>
      <c r="I32" s="61">
        <f t="shared" si="1"/>
        <v>2430</v>
      </c>
      <c r="J32" s="58"/>
      <c r="K32" s="58">
        <v>2430</v>
      </c>
      <c r="L32" s="58"/>
      <c r="M32" s="58"/>
      <c r="N32" s="58">
        <f t="shared" si="2"/>
        <v>2430</v>
      </c>
      <c r="O32" s="58"/>
      <c r="P32" s="58">
        <v>2430</v>
      </c>
      <c r="Q32" s="58"/>
      <c r="R32" s="58"/>
      <c r="S32" s="62">
        <f t="shared" si="3"/>
        <v>100</v>
      </c>
    </row>
    <row r="33" spans="2:19" s="17" customFormat="1" x14ac:dyDescent="0.25">
      <c r="B33" s="95" t="s">
        <v>251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</row>
    <row r="34" spans="2:19" s="17" customFormat="1" ht="126" x14ac:dyDescent="0.25">
      <c r="B34" s="13">
        <f>B32+1</f>
        <v>13</v>
      </c>
      <c r="C34" s="13" t="s">
        <v>146</v>
      </c>
      <c r="D34" s="65" t="s">
        <v>185</v>
      </c>
      <c r="E34" s="59" t="s">
        <v>148</v>
      </c>
      <c r="F34" s="6" t="s">
        <v>223</v>
      </c>
      <c r="G34" s="59" t="s">
        <v>241</v>
      </c>
      <c r="H34" s="61">
        <f t="shared" si="0"/>
        <v>213600</v>
      </c>
      <c r="I34" s="61">
        <f t="shared" si="1"/>
        <v>213600</v>
      </c>
      <c r="J34" s="58"/>
      <c r="K34" s="58">
        <v>213600</v>
      </c>
      <c r="L34" s="58"/>
      <c r="M34" s="58"/>
      <c r="N34" s="58">
        <f t="shared" si="2"/>
        <v>213600</v>
      </c>
      <c r="O34" s="58"/>
      <c r="P34" s="58">
        <v>213600</v>
      </c>
      <c r="Q34" s="58"/>
      <c r="R34" s="58"/>
      <c r="S34" s="62">
        <f t="shared" si="3"/>
        <v>100</v>
      </c>
    </row>
    <row r="35" spans="2:19" s="17" customFormat="1" ht="220.5" x14ac:dyDescent="0.25">
      <c r="B35" s="13">
        <f t="shared" si="4"/>
        <v>14</v>
      </c>
      <c r="C35" s="13" t="s">
        <v>100</v>
      </c>
      <c r="D35" s="65" t="s">
        <v>185</v>
      </c>
      <c r="E35" s="59" t="s">
        <v>149</v>
      </c>
      <c r="F35" s="6" t="s">
        <v>228</v>
      </c>
      <c r="G35" s="59" t="s">
        <v>241</v>
      </c>
      <c r="H35" s="61">
        <f t="shared" si="0"/>
        <v>0</v>
      </c>
      <c r="I35" s="61">
        <f t="shared" si="1"/>
        <v>0</v>
      </c>
      <c r="J35" s="58">
        <v>0</v>
      </c>
      <c r="K35" s="58">
        <v>0</v>
      </c>
      <c r="L35" s="58"/>
      <c r="M35" s="58">
        <v>0</v>
      </c>
      <c r="N35" s="58">
        <f t="shared" si="2"/>
        <v>0</v>
      </c>
      <c r="O35" s="58"/>
      <c r="P35" s="58">
        <v>0</v>
      </c>
      <c r="Q35" s="58"/>
      <c r="R35" s="58"/>
      <c r="S35" s="62"/>
    </row>
    <row r="36" spans="2:19" s="17" customFormat="1" x14ac:dyDescent="0.25">
      <c r="B36" s="95" t="s">
        <v>252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</row>
    <row r="37" spans="2:19" s="17" customFormat="1" ht="157.5" x14ac:dyDescent="0.25">
      <c r="B37" s="13">
        <f>B35+1</f>
        <v>15</v>
      </c>
      <c r="C37" s="13" t="s">
        <v>150</v>
      </c>
      <c r="D37" s="65" t="s">
        <v>185</v>
      </c>
      <c r="E37" s="59" t="s">
        <v>151</v>
      </c>
      <c r="F37" s="6" t="s">
        <v>224</v>
      </c>
      <c r="G37" s="59" t="s">
        <v>241</v>
      </c>
      <c r="H37" s="61">
        <f t="shared" si="0"/>
        <v>46527</v>
      </c>
      <c r="I37" s="61">
        <f t="shared" si="1"/>
        <v>46527</v>
      </c>
      <c r="J37" s="58">
        <v>0</v>
      </c>
      <c r="K37" s="58">
        <v>46527</v>
      </c>
      <c r="L37" s="58"/>
      <c r="M37" s="58">
        <v>0</v>
      </c>
      <c r="N37" s="58">
        <f t="shared" si="2"/>
        <v>46527</v>
      </c>
      <c r="O37" s="58"/>
      <c r="P37" s="58">
        <v>46527</v>
      </c>
      <c r="Q37" s="58"/>
      <c r="R37" s="58"/>
      <c r="S37" s="62">
        <f t="shared" si="3"/>
        <v>100</v>
      </c>
    </row>
    <row r="38" spans="2:19" s="17" customFormat="1" x14ac:dyDescent="0.25">
      <c r="B38" s="95" t="s">
        <v>253</v>
      </c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</row>
    <row r="39" spans="2:19" s="17" customFormat="1" ht="149.25" customHeight="1" x14ac:dyDescent="0.25">
      <c r="B39" s="13">
        <f>B37+1</f>
        <v>16</v>
      </c>
      <c r="C39" s="13" t="s">
        <v>156</v>
      </c>
      <c r="D39" s="65" t="s">
        <v>185</v>
      </c>
      <c r="E39" s="59" t="s">
        <v>157</v>
      </c>
      <c r="F39" s="6" t="s">
        <v>225</v>
      </c>
      <c r="G39" s="59" t="s">
        <v>158</v>
      </c>
      <c r="H39" s="61">
        <f t="shared" si="0"/>
        <v>2580</v>
      </c>
      <c r="I39" s="61">
        <f t="shared" si="1"/>
        <v>2580</v>
      </c>
      <c r="J39" s="58"/>
      <c r="K39" s="58">
        <v>2580</v>
      </c>
      <c r="L39" s="58"/>
      <c r="M39" s="58">
        <v>0</v>
      </c>
      <c r="N39" s="58">
        <f t="shared" si="2"/>
        <v>2580</v>
      </c>
      <c r="O39" s="58"/>
      <c r="P39" s="58">
        <v>2580</v>
      </c>
      <c r="Q39" s="58"/>
      <c r="R39" s="58"/>
      <c r="S39" s="62">
        <f t="shared" si="3"/>
        <v>100</v>
      </c>
    </row>
    <row r="40" spans="2:19" hidden="1" x14ac:dyDescent="0.25">
      <c r="B40" s="13"/>
      <c r="C40" s="13"/>
      <c r="D40" s="18"/>
      <c r="E40" s="13"/>
      <c r="F40" s="13"/>
      <c r="G40" s="13"/>
      <c r="H40" s="61">
        <f t="shared" si="0"/>
        <v>2632338</v>
      </c>
      <c r="I40" s="61">
        <f t="shared" ref="I40:R40" si="5">SUM(I16:I39)</f>
        <v>2632338</v>
      </c>
      <c r="J40" s="61">
        <f t="shared" si="5"/>
        <v>783421</v>
      </c>
      <c r="K40" s="61">
        <f t="shared" si="5"/>
        <v>1848917</v>
      </c>
      <c r="L40" s="61">
        <f t="shared" si="5"/>
        <v>0</v>
      </c>
      <c r="M40" s="61">
        <f t="shared" si="5"/>
        <v>24680</v>
      </c>
      <c r="N40" s="61">
        <f t="shared" si="5"/>
        <v>2582725</v>
      </c>
      <c r="O40" s="61">
        <f t="shared" si="5"/>
        <v>783420</v>
      </c>
      <c r="P40" s="61">
        <f t="shared" si="5"/>
        <v>1799305</v>
      </c>
      <c r="Q40" s="61">
        <f t="shared" si="5"/>
        <v>0</v>
      </c>
      <c r="R40" s="61">
        <f t="shared" si="5"/>
        <v>24680</v>
      </c>
      <c r="S40" s="62">
        <f t="shared" si="3"/>
        <v>98.132756345647635</v>
      </c>
    </row>
    <row r="41" spans="2:19" x14ac:dyDescent="0.25">
      <c r="B41" s="103" t="s">
        <v>50</v>
      </c>
      <c r="C41" s="103"/>
      <c r="D41" s="103"/>
      <c r="E41" s="103"/>
      <c r="F41" s="103"/>
      <c r="G41" s="103"/>
      <c r="H41" s="61">
        <f t="shared" si="0"/>
        <v>13677</v>
      </c>
      <c r="I41" s="61">
        <f>J41</f>
        <v>13677</v>
      </c>
      <c r="J41" s="58">
        <v>13677</v>
      </c>
      <c r="K41" s="58" t="s">
        <v>51</v>
      </c>
      <c r="L41" s="58" t="s">
        <v>51</v>
      </c>
      <c r="M41" s="58" t="s">
        <v>51</v>
      </c>
      <c r="N41" s="58">
        <f>O41</f>
        <v>13657</v>
      </c>
      <c r="O41" s="58">
        <v>13657</v>
      </c>
      <c r="P41" s="58" t="s">
        <v>51</v>
      </c>
      <c r="Q41" s="58" t="s">
        <v>51</v>
      </c>
      <c r="R41" s="58" t="s">
        <v>51</v>
      </c>
      <c r="S41" s="62">
        <f>N41/I41*100</f>
        <v>99.853769101411132</v>
      </c>
    </row>
    <row r="42" spans="2:19" ht="31.5" x14ac:dyDescent="0.25">
      <c r="B42" s="13"/>
      <c r="C42" s="13" t="s">
        <v>72</v>
      </c>
      <c r="D42" s="65" t="s">
        <v>186</v>
      </c>
      <c r="E42" s="13"/>
      <c r="F42" s="13" t="s">
        <v>213</v>
      </c>
      <c r="G42" s="13" t="s">
        <v>104</v>
      </c>
      <c r="H42" s="61">
        <f>H41</f>
        <v>13677</v>
      </c>
      <c r="I42" s="61">
        <f t="shared" si="1"/>
        <v>13677</v>
      </c>
      <c r="J42" s="58">
        <f>J41</f>
        <v>13677</v>
      </c>
      <c r="K42" s="58"/>
      <c r="L42" s="58"/>
      <c r="M42" s="58"/>
      <c r="N42" s="58">
        <f>N41</f>
        <v>13657</v>
      </c>
      <c r="O42" s="58">
        <f>O41</f>
        <v>13657</v>
      </c>
      <c r="P42" s="58"/>
      <c r="Q42" s="58"/>
      <c r="R42" s="58"/>
      <c r="S42" s="62">
        <f t="shared" si="3"/>
        <v>99.853769101411132</v>
      </c>
    </row>
    <row r="43" spans="2:19" s="37" customFormat="1" x14ac:dyDescent="0.25">
      <c r="B43" s="92" t="s">
        <v>52</v>
      </c>
      <c r="C43" s="92"/>
      <c r="D43" s="92"/>
      <c r="E43" s="92"/>
      <c r="F43" s="92"/>
      <c r="G43" s="92"/>
      <c r="H43" s="66">
        <f>I43</f>
        <v>2646015</v>
      </c>
      <c r="I43" s="66">
        <f t="shared" si="1"/>
        <v>2646015</v>
      </c>
      <c r="J43" s="66">
        <f>J41+J40</f>
        <v>797098</v>
      </c>
      <c r="K43" s="66">
        <f>K40</f>
        <v>1848917</v>
      </c>
      <c r="L43" s="66">
        <f>L40</f>
        <v>0</v>
      </c>
      <c r="M43" s="66">
        <f>M40</f>
        <v>24680</v>
      </c>
      <c r="N43" s="66">
        <f>N41+N40</f>
        <v>2596382</v>
      </c>
      <c r="O43" s="66">
        <f>O41+O40</f>
        <v>797077</v>
      </c>
      <c r="P43" s="66">
        <f>P40</f>
        <v>1799305</v>
      </c>
      <c r="Q43" s="66">
        <f t="shared" ref="Q43:R43" si="6">Q40</f>
        <v>0</v>
      </c>
      <c r="R43" s="66">
        <f t="shared" si="6"/>
        <v>24680</v>
      </c>
      <c r="S43" s="67">
        <f t="shared" si="3"/>
        <v>98.141569890983433</v>
      </c>
    </row>
    <row r="44" spans="2:19" ht="35.25" customHeight="1" x14ac:dyDescent="0.25">
      <c r="B44" s="96" t="s">
        <v>53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</row>
    <row r="45" spans="2:19" x14ac:dyDescent="0.25">
      <c r="B45" s="81" t="s">
        <v>233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</row>
    <row r="46" spans="2:19" x14ac:dyDescent="0.25">
      <c r="B46" s="81" t="s">
        <v>234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</row>
    <row r="47" spans="2:19" x14ac:dyDescent="0.25">
      <c r="B47" s="81" t="s">
        <v>236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</row>
    <row r="48" spans="2:19" x14ac:dyDescent="0.25"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</row>
    <row r="49" spans="2:19" x14ac:dyDescent="0.25"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</row>
  </sheetData>
  <mergeCells count="35">
    <mergeCell ref="B38:S38"/>
    <mergeCell ref="B1:S1"/>
    <mergeCell ref="B3:S3"/>
    <mergeCell ref="B44:S44"/>
    <mergeCell ref="O8:Q10"/>
    <mergeCell ref="K11:K12"/>
    <mergeCell ref="L11:L12"/>
    <mergeCell ref="P11:P12"/>
    <mergeCell ref="Q11:Q12"/>
    <mergeCell ref="B5:B12"/>
    <mergeCell ref="E5:E12"/>
    <mergeCell ref="F5:F12"/>
    <mergeCell ref="G5:G12"/>
    <mergeCell ref="H5:R5"/>
    <mergeCell ref="S5:S12"/>
    <mergeCell ref="B41:G41"/>
    <mergeCell ref="I6:L6"/>
    <mergeCell ref="B33:S33"/>
    <mergeCell ref="B36:S36"/>
    <mergeCell ref="B46:S46"/>
    <mergeCell ref="B47:S47"/>
    <mergeCell ref="B48:S48"/>
    <mergeCell ref="B49:S49"/>
    <mergeCell ref="I7:L7"/>
    <mergeCell ref="N6:Q7"/>
    <mergeCell ref="J8:L10"/>
    <mergeCell ref="B43:G43"/>
    <mergeCell ref="B45:S45"/>
    <mergeCell ref="B14:S14"/>
    <mergeCell ref="B15:S15"/>
    <mergeCell ref="B17:S17"/>
    <mergeCell ref="B20:S20"/>
    <mergeCell ref="B23:S23"/>
    <mergeCell ref="B28:S28"/>
    <mergeCell ref="B31:S31"/>
  </mergeCells>
  <pageMargins left="0.25" right="0.25" top="0.75" bottom="0.75" header="0.3" footer="0.3"/>
  <pageSetup paperSize="9" scale="4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24"/>
  <sheetViews>
    <sheetView tabSelected="1" zoomScale="70" zoomScaleNormal="70" workbookViewId="0">
      <selection activeCell="A5" sqref="A5"/>
    </sheetView>
  </sheetViews>
  <sheetFormatPr defaultRowHeight="15" x14ac:dyDescent="0.25"/>
  <cols>
    <col min="1" max="1" width="188" customWidth="1"/>
    <col min="9" max="9" width="141.42578125" customWidth="1"/>
  </cols>
  <sheetData>
    <row r="1" spans="1:9" ht="36.75" customHeight="1" x14ac:dyDescent="0.25">
      <c r="A1" s="3" t="s">
        <v>56</v>
      </c>
    </row>
    <row r="2" spans="1:9" ht="92.25" customHeight="1" x14ac:dyDescent="0.25">
      <c r="A2" s="4" t="s">
        <v>239</v>
      </c>
    </row>
    <row r="3" spans="1:9" ht="130.5" customHeight="1" x14ac:dyDescent="0.25">
      <c r="A3" s="4" t="s">
        <v>242</v>
      </c>
      <c r="B3" s="33"/>
    </row>
    <row r="4" spans="1:9" ht="119.25" customHeight="1" x14ac:dyDescent="0.25">
      <c r="A4" s="27" t="s">
        <v>243</v>
      </c>
    </row>
    <row r="5" spans="1:9" ht="66" customHeight="1" x14ac:dyDescent="0.25">
      <c r="A5" s="27" t="s">
        <v>190</v>
      </c>
    </row>
    <row r="6" spans="1:9" ht="32.25" hidden="1" customHeight="1" x14ac:dyDescent="0.25">
      <c r="A6" s="27" t="s">
        <v>57</v>
      </c>
    </row>
    <row r="7" spans="1:9" ht="32.25" hidden="1" customHeight="1" x14ac:dyDescent="0.25">
      <c r="A7" s="27" t="s">
        <v>58</v>
      </c>
    </row>
    <row r="8" spans="1:9" ht="32.25" hidden="1" customHeight="1" x14ac:dyDescent="0.25">
      <c r="A8" s="27" t="s">
        <v>59</v>
      </c>
    </row>
    <row r="9" spans="1:9" ht="32.25" hidden="1" customHeight="1" x14ac:dyDescent="0.25">
      <c r="A9" s="27" t="s">
        <v>60</v>
      </c>
    </row>
    <row r="10" spans="1:9" ht="111" customHeight="1" x14ac:dyDescent="0.25">
      <c r="A10" s="4" t="s">
        <v>191</v>
      </c>
      <c r="I10" s="4"/>
    </row>
    <row r="11" spans="1:9" ht="99" customHeight="1" x14ac:dyDescent="0.25">
      <c r="A11" s="4" t="s">
        <v>192</v>
      </c>
    </row>
    <row r="12" spans="1:9" ht="122.25" customHeight="1" x14ac:dyDescent="0.25">
      <c r="A12" s="4" t="s">
        <v>258</v>
      </c>
    </row>
    <row r="13" spans="1:9" ht="174.75" customHeight="1" x14ac:dyDescent="0.25">
      <c r="A13" s="28" t="s">
        <v>208</v>
      </c>
    </row>
    <row r="14" spans="1:9" ht="154.5" customHeight="1" x14ac:dyDescent="0.25">
      <c r="A14" s="4" t="s">
        <v>203</v>
      </c>
    </row>
    <row r="15" spans="1:9" ht="112.5" x14ac:dyDescent="0.25">
      <c r="A15" s="4" t="s">
        <v>193</v>
      </c>
    </row>
    <row r="16" spans="1:9" ht="131.25" x14ac:dyDescent="0.25">
      <c r="A16" s="4" t="s">
        <v>194</v>
      </c>
    </row>
    <row r="17" spans="1:1" ht="129" customHeight="1" x14ac:dyDescent="0.25">
      <c r="A17" s="28" t="s">
        <v>204</v>
      </c>
    </row>
    <row r="18" spans="1:1" ht="99" customHeight="1" x14ac:dyDescent="0.25">
      <c r="A18" s="4" t="s">
        <v>200</v>
      </c>
    </row>
    <row r="19" spans="1:1" ht="93.75" x14ac:dyDescent="0.25">
      <c r="A19" s="4" t="s">
        <v>205</v>
      </c>
    </row>
    <row r="20" spans="1:1" ht="75" x14ac:dyDescent="0.25">
      <c r="A20" s="4" t="s">
        <v>195</v>
      </c>
    </row>
    <row r="21" spans="1:1" ht="75" x14ac:dyDescent="0.25">
      <c r="A21" s="28" t="s">
        <v>196</v>
      </c>
    </row>
    <row r="22" spans="1:1" ht="37.5" x14ac:dyDescent="0.25">
      <c r="A22" s="4" t="s">
        <v>197</v>
      </c>
    </row>
    <row r="23" spans="1:1" ht="87" customHeight="1" x14ac:dyDescent="0.25">
      <c r="A23" s="4" t="s">
        <v>198</v>
      </c>
    </row>
    <row r="24" spans="1:1" ht="98.25" customHeight="1" x14ac:dyDescent="0.25">
      <c r="A24" s="29" t="s">
        <v>199</v>
      </c>
    </row>
  </sheetData>
  <pageMargins left="0.62992125984251968" right="0.23622047244094491" top="0.55118110236220474" bottom="0.55118110236220474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Лист1</vt:lpstr>
      <vt:lpstr>Лист2</vt:lpstr>
      <vt:lpstr>Лист3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Лист5!Заголовки_для_печати</vt:lpstr>
      <vt:lpstr>Лист1!Область_печати</vt:lpstr>
      <vt:lpstr>Лист2!Область_печати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2020-07-16T07:38:24Z</dcterms:modified>
</cp:coreProperties>
</file>